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5230" windowHeight="6180" firstSheet="2" activeTab="6"/>
  </bookViews>
  <sheets>
    <sheet name="RBLC biomass CO" sheetId="6" r:id="rId1"/>
    <sheet name="Burner Boiler" sheetId="4" r:id="rId2"/>
    <sheet name="TO Boiler" sheetId="5" r:id="rId3"/>
    <sheet name="cost inputs RCO" sheetId="1" r:id="rId4"/>
    <sheet name="RCO Boiler" sheetId="2" r:id="rId5"/>
    <sheet name="cost summary Boiler" sheetId="3" r:id="rId6"/>
    <sheet name="Environmental Summary Boiler" sheetId="8" r:id="rId7"/>
  </sheets>
  <externalReferences>
    <externalReference r:id="rId8"/>
  </externalReferences>
  <definedNames>
    <definedName name="_1" localSheetId="6">#REF!</definedName>
    <definedName name="_1">#REF!</definedName>
    <definedName name="_1A">#REF!</definedName>
    <definedName name="_1B">#REF!</definedName>
    <definedName name="_1C">#REF!</definedName>
    <definedName name="_1D">#REF!</definedName>
    <definedName name="_2">#REF!</definedName>
    <definedName name="_2A">#REF!</definedName>
    <definedName name="_2B">#REF!</definedName>
    <definedName name="_3">#REF!</definedName>
    <definedName name="_3A">#REF!</definedName>
    <definedName name="_3B">#REF!</definedName>
    <definedName name="_Fill" hidden="1">#REF!</definedName>
    <definedName name="_xlnm._FilterDatabase" localSheetId="0" hidden="1">'RBLC biomass CO'!$A$3:$X$12</definedName>
    <definedName name="_Key1" localSheetId="6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localSheetId="6" hidden="1">#REF!</definedName>
    <definedName name="_Sort" hidden="1">#REF!</definedName>
    <definedName name="ACTFIRING" localSheetId="6">[1]NOTES!#REF!</definedName>
    <definedName name="ACTFIRING">[1]NOTES!#REF!</definedName>
    <definedName name="ACTUAL" localSheetId="6">#REF!</definedName>
    <definedName name="ACTUAL">#REF!</definedName>
    <definedName name="BOILER" localSheetId="6" hidden="1">{#N/A,#N/A,FALSE,"11-1S D1R";#N/A,#N/A,FALSE,"11-1S D2";#N/A,#N/A,FALSE,"11-2S D1R";#N/A,#N/A,FALSE,"11-2S D2";#N/A,#N/A,FALSE,"11-3S D1R";#N/A,#N/A,FALSE,"11-3S D2";#N/A,#N/A,FALSE,"11-4S D1R";#N/A,#N/A,FALSE,"11-4S D2";#N/A,#N/A,FALSE,"11-5S D1R";#N/A,#N/A,FALSE,"11-5S D2";#N/A,#N/A,FALSE,"11-6S D1R";#N/A,#N/A,FALSE,"11-6S D2";#N/A,#N/A,FALSE,"11-6S D3";#N/A,#N/A,FALSE,"F-7 D1R";#N/A,#N/A,FALSE,"F-7 D2"}</definedName>
    <definedName name="BOILER" hidden="1">{#N/A,#N/A,FALSE,"11-1S D1R";#N/A,#N/A,FALSE,"11-1S D2";#N/A,#N/A,FALSE,"11-2S D1R";#N/A,#N/A,FALSE,"11-2S D2";#N/A,#N/A,FALSE,"11-3S D1R";#N/A,#N/A,FALSE,"11-3S D2";#N/A,#N/A,FALSE,"11-4S D1R";#N/A,#N/A,FALSE,"11-4S D2";#N/A,#N/A,FALSE,"11-5S D1R";#N/A,#N/A,FALSE,"11-5S D2";#N/A,#N/A,FALSE,"11-6S D1R";#N/A,#N/A,FALSE,"11-6S D2";#N/A,#N/A,FALSE,"11-6S D3";#N/A,#N/A,FALSE,"F-7 D1R";#N/A,#N/A,FALSE,"F-7 D2"}</definedName>
    <definedName name="CASES" localSheetId="6">#REF!</definedName>
    <definedName name="CASES">#REF!</definedName>
    <definedName name="CASES_END" localSheetId="6">#REF!</definedName>
    <definedName name="CASES_END">#REF!</definedName>
    <definedName name="COAL" localSheetId="6">[1]NOTES!#REF!</definedName>
    <definedName name="COAL">[1]NOTES!#REF!</definedName>
    <definedName name="EF" localSheetId="6">#REF!</definedName>
    <definedName name="EF">#REF!</definedName>
    <definedName name="Equip_Name" localSheetId="6">#REF!</definedName>
    <definedName name="Equip_Name">#REF!</definedName>
    <definedName name="Equip_No." localSheetId="6">#REF!</definedName>
    <definedName name="Equip_No.">#REF!</definedName>
    <definedName name="EQUIPMENT">#REF!</definedName>
    <definedName name="Field_Multiplier">#REF!</definedName>
    <definedName name="HOGFUEL">[1]NOTES!#REF!</definedName>
    <definedName name="Home_Multiplier" localSheetId="6">#REF!</definedName>
    <definedName name="Home_Multiplier">#REF!</definedName>
    <definedName name="INPUT" localSheetId="6">#REF!</definedName>
    <definedName name="INPUT">#REF!</definedName>
    <definedName name="INST" localSheetId="6">#REF!</definedName>
    <definedName name="INST">#REF!</definedName>
    <definedName name="MAXCAPACITY" localSheetId="6">[1]NOTES!#REF!</definedName>
    <definedName name="MAXCAPACITY">[1]NOTES!#REF!</definedName>
    <definedName name="MAXCOAL" localSheetId="6">[1]NOTES!#REF!</definedName>
    <definedName name="MAXCOAL">[1]NOTES!#REF!</definedName>
    <definedName name="MAXCONTROLLED" localSheetId="6">#REF!</definedName>
    <definedName name="MAXCONTROLLED">#REF!</definedName>
    <definedName name="MAXHOG" localSheetId="6">[1]NOTES!#REF!</definedName>
    <definedName name="MAXHOG">[1]NOTES!#REF!</definedName>
    <definedName name="MAXHOURS" localSheetId="6">[1]NOTES!#REF!</definedName>
    <definedName name="MAXHOURS">[1]NOTES!#REF!</definedName>
    <definedName name="MAXNATGAS" localSheetId="6">[1]NOTES!#REF!</definedName>
    <definedName name="MAXNATGAS">[1]NOTES!#REF!</definedName>
    <definedName name="MAXNO6" localSheetId="6">[1]NOTES!#REF!</definedName>
    <definedName name="MAXNO6">[1]NOTES!#REF!</definedName>
    <definedName name="MAXPEAT">[1]NOTES!#REF!</definedName>
    <definedName name="MAXPROPANE">[1]NOTES!#REF!</definedName>
    <definedName name="MAXSLUDGE">[1]NOTES!#REF!</definedName>
    <definedName name="MAXTDF">[1]NOTES!#REF!</definedName>
    <definedName name="MAXUNCONTROLLED" localSheetId="6">#REF!</definedName>
    <definedName name="MAXUNCONTROLLED">#REF!</definedName>
    <definedName name="MAXUSEDOIL" localSheetId="6">[1]NOTES!#REF!</definedName>
    <definedName name="MAXUSEDOIL">[1]NOTES!#REF!</definedName>
    <definedName name="mmbtu" localSheetId="6">#REF!</definedName>
    <definedName name="mmbtu">#REF!</definedName>
    <definedName name="N._O._Multiplier" localSheetId="6">#REF!</definedName>
    <definedName name="N._O._Multiplier">#REF!</definedName>
    <definedName name="NATGAS" localSheetId="6">[1]NOTES!#REF!</definedName>
    <definedName name="NATGAS">[1]NOTES!#REF!</definedName>
    <definedName name="NewKilnDrying" localSheetId="6" hidden="1">{#N/A,#N/A,FALSE,"11-1S D1R";#N/A,#N/A,FALSE,"11-1S D2";#N/A,#N/A,FALSE,"11-2S D1R";#N/A,#N/A,FALSE,"11-2S D2";#N/A,#N/A,FALSE,"11-3S D1R";#N/A,#N/A,FALSE,"11-3S D2";#N/A,#N/A,FALSE,"11-4S D1R";#N/A,#N/A,FALSE,"11-4S D2";#N/A,#N/A,FALSE,"11-5S D1R";#N/A,#N/A,FALSE,"11-5S D2";#N/A,#N/A,FALSE,"11-6S D1R";#N/A,#N/A,FALSE,"11-6S D2";#N/A,#N/A,FALSE,"11-6S D3";#N/A,#N/A,FALSE,"F-7 D1R";#N/A,#N/A,FALSE,"F-7 D2"}</definedName>
    <definedName name="NewKilnDrying" hidden="1">{#N/A,#N/A,FALSE,"11-1S D1R";#N/A,#N/A,FALSE,"11-1S D2";#N/A,#N/A,FALSE,"11-2S D1R";#N/A,#N/A,FALSE,"11-2S D2";#N/A,#N/A,FALSE,"11-3S D1R";#N/A,#N/A,FALSE,"11-3S D2";#N/A,#N/A,FALSE,"11-4S D1R";#N/A,#N/A,FALSE,"11-4S D2";#N/A,#N/A,FALSE,"11-5S D1R";#N/A,#N/A,FALSE,"11-5S D2";#N/A,#N/A,FALSE,"11-6S D1R";#N/A,#N/A,FALSE,"11-6S D2";#N/A,#N/A,FALSE,"11-6S D3";#N/A,#N/A,FALSE,"F-7 D1R";#N/A,#N/A,FALSE,"F-7 D2"}</definedName>
    <definedName name="NO6OIL">[1]NOTES!#REF!</definedName>
    <definedName name="NOTES" localSheetId="6">#REF!</definedName>
    <definedName name="NOTES">#REF!</definedName>
    <definedName name="OVER_PRESSURE" localSheetId="6">#REF!</definedName>
    <definedName name="OVER_PRESSURE">#REF!</definedName>
    <definedName name="PEAT" localSheetId="6">[1]NOTES!#REF!</definedName>
    <definedName name="PEAT">[1]NOTES!#REF!</definedName>
    <definedName name="_xlnm.Print_Area" localSheetId="1">'Burner Boiler'!$A$1:$B$18</definedName>
    <definedName name="_xlnm.Print_Area" localSheetId="3">'cost inputs RCO'!$A$1:$D$31</definedName>
    <definedName name="_xlnm.Print_Area" localSheetId="6">'Environmental Summary Boiler'!$A$1:$E$12</definedName>
    <definedName name="_xlnm.Print_Area" localSheetId="4">'RCO Boiler'!$A$8:$G$133</definedName>
    <definedName name="_xlnm.Print_Area" localSheetId="2">'TO Boiler'!$A$6:$J$90</definedName>
    <definedName name="_xlnm.Print_Titles" localSheetId="4">'RCO Boiler'!$1:$7</definedName>
    <definedName name="_xlnm.Print_Titles" localSheetId="2">'TO Boiler'!$1:$5</definedName>
    <definedName name="PROPANE" localSheetId="6">[1]NOTES!#REF!</definedName>
    <definedName name="PROPANE">[1]NOTES!#REF!</definedName>
    <definedName name="REF" localSheetId="6">[1]NOTES!#REF!</definedName>
    <definedName name="REF">[1]NOTES!#REF!</definedName>
    <definedName name="SCENARIO_1" localSheetId="6">#REF!</definedName>
    <definedName name="SCENARIO_1">#REF!</definedName>
    <definedName name="SCENARIO_1A" localSheetId="6">#REF!</definedName>
    <definedName name="SCENARIO_1A">#REF!</definedName>
    <definedName name="SCENARIO_2" localSheetId="6">#REF!</definedName>
    <definedName name="SCENARIO_2">#REF!</definedName>
    <definedName name="SCENARIO_2A">#REF!</definedName>
    <definedName name="SCENARIO_3">#REF!</definedName>
    <definedName name="SCENARIO_3A">#REF!</definedName>
    <definedName name="SCENARIO_4">#REF!</definedName>
    <definedName name="SCENARIO_4A">#REF!</definedName>
    <definedName name="SCENARIO_5">#REF!</definedName>
    <definedName name="SCENARIO_5A">#REF!</definedName>
    <definedName name="SCENARIO_6">#REF!</definedName>
    <definedName name="SCENARIO_6A">#REF!</definedName>
    <definedName name="SCENARIO_7">#REF!</definedName>
    <definedName name="SCENARIO_7A">#REF!</definedName>
    <definedName name="SCENARIO_8">#REF!</definedName>
    <definedName name="SCENARIO_8A">#REF!</definedName>
    <definedName name="SCENARIO_9">#REF!</definedName>
    <definedName name="SCENARIO_9A">#REF!</definedName>
    <definedName name="Single_Equip_item">#REF!</definedName>
    <definedName name="SLUDGE">[1]NOTES!#REF!</definedName>
    <definedName name="Starting" localSheetId="6">#REF!</definedName>
    <definedName name="Starting">#REF!</definedName>
    <definedName name="SUMMARY" localSheetId="6">#REF!</definedName>
    <definedName name="SUMMARY">#REF!</definedName>
    <definedName name="TDF" localSheetId="6">[1]NOTES!#REF!</definedName>
    <definedName name="TDF">[1]NOTES!#REF!</definedName>
    <definedName name="USEDOIL" localSheetId="6">[1]NOTES!#REF!</definedName>
    <definedName name="USEDOIL">[1]NOTES!#REF!</definedName>
    <definedName name="wrn.Redacted." localSheetId="6" hidden="1">{#N/A,#N/A,FALSE,"11-1S D1R";#N/A,#N/A,FALSE,"11-1S D2";#N/A,#N/A,FALSE,"11-2S D1R";#N/A,#N/A,FALSE,"11-2S D2";#N/A,#N/A,FALSE,"11-3S D1R";#N/A,#N/A,FALSE,"11-3S D2";#N/A,#N/A,FALSE,"11-4S D1R";#N/A,#N/A,FALSE,"11-4S D2";#N/A,#N/A,FALSE,"11-5S D1R";#N/A,#N/A,FALSE,"11-5S D2";#N/A,#N/A,FALSE,"11-6S D1R";#N/A,#N/A,FALSE,"11-6S D2";#N/A,#N/A,FALSE,"11-6S D3";#N/A,#N/A,FALSE,"F-7 D1R";#N/A,#N/A,FALSE,"F-7 D2"}</definedName>
    <definedName name="wrn.Redacted." hidden="1">{#N/A,#N/A,FALSE,"11-1S D1R";#N/A,#N/A,FALSE,"11-1S D2";#N/A,#N/A,FALSE,"11-2S D1R";#N/A,#N/A,FALSE,"11-2S D2";#N/A,#N/A,FALSE,"11-3S D1R";#N/A,#N/A,FALSE,"11-3S D2";#N/A,#N/A,FALSE,"11-4S D1R";#N/A,#N/A,FALSE,"11-4S D2";#N/A,#N/A,FALSE,"11-5S D1R";#N/A,#N/A,FALSE,"11-5S D2";#N/A,#N/A,FALSE,"11-6S D1R";#N/A,#N/A,FALSE,"11-6S D2";#N/A,#N/A,FALSE,"11-6S D3";#N/A,#N/A,FALSE,"F-7 D1R";#N/A,#N/A,FALSE,"F-7 D2"}</definedName>
  </definedNames>
  <calcPr calcId="145621"/>
</workbook>
</file>

<file path=xl/calcChain.xml><?xml version="1.0" encoding="utf-8"?>
<calcChain xmlns="http://schemas.openxmlformats.org/spreadsheetml/2006/main">
  <c r="B16" i="4" l="1"/>
  <c r="H51" i="5"/>
  <c r="E12" i="8"/>
  <c r="E89" i="2" l="1"/>
  <c r="E91" i="2" l="1"/>
  <c r="E48" i="2"/>
  <c r="E70" i="2"/>
  <c r="E46" i="2"/>
  <c r="E37" i="2"/>
  <c r="E33" i="2"/>
  <c r="C49" i="5" l="1"/>
  <c r="E23" i="5"/>
  <c r="E19" i="5"/>
  <c r="E22" i="5" l="1"/>
  <c r="E21" i="5"/>
  <c r="E20" i="5"/>
  <c r="E39" i="5" l="1"/>
  <c r="E38" i="5"/>
  <c r="E37" i="5"/>
  <c r="E36" i="5"/>
  <c r="E40" i="5" s="1"/>
  <c r="E35" i="5"/>
  <c r="E34" i="5"/>
  <c r="E27" i="5"/>
  <c r="E31" i="5"/>
  <c r="E26" i="5"/>
  <c r="E29" i="5"/>
  <c r="E30" i="5" l="1"/>
  <c r="E28" i="5"/>
  <c r="E32" i="5" s="1"/>
  <c r="E84" i="2"/>
  <c r="E79" i="2"/>
  <c r="E36" i="2"/>
  <c r="E35" i="2"/>
  <c r="E34" i="2"/>
  <c r="E40" i="2" l="1"/>
  <c r="E99" i="2"/>
  <c r="E41" i="2" l="1"/>
  <c r="E63" i="2"/>
  <c r="E45" i="2"/>
  <c r="E43" i="2"/>
  <c r="E44" i="2"/>
  <c r="E62" i="2"/>
  <c r="E60" i="2"/>
  <c r="E61" i="2"/>
  <c r="E42" i="2"/>
  <c r="E64" i="2"/>
  <c r="E65" i="2"/>
  <c r="Y16" i="6" l="1"/>
  <c r="Y15" i="6"/>
  <c r="Y14" i="6"/>
  <c r="Y7" i="6"/>
  <c r="Y10" i="6"/>
  <c r="B15" i="3"/>
  <c r="Y12" i="6"/>
  <c r="Y11" i="6"/>
  <c r="Y9" i="6"/>
  <c r="Y8" i="6"/>
  <c r="Y5" i="6"/>
  <c r="Y6" i="6"/>
  <c r="Y4" i="6"/>
  <c r="E15" i="2" l="1"/>
  <c r="E94" i="2" l="1"/>
  <c r="C11" i="3"/>
  <c r="C60" i="5" l="1"/>
  <c r="E59" i="5" s="1"/>
  <c r="C56" i="5"/>
  <c r="E55" i="5" s="1"/>
  <c r="E57" i="5" s="1"/>
  <c r="C10" i="5"/>
  <c r="C47" i="5" s="1"/>
  <c r="J70" i="5" l="1"/>
  <c r="G70" i="5" s="1"/>
  <c r="E62" i="5"/>
  <c r="E10" i="5"/>
  <c r="E12" i="5" s="1"/>
  <c r="E43" i="5" s="1"/>
  <c r="B15" i="4"/>
  <c r="D11" i="8" l="1"/>
  <c r="E11" i="8" l="1"/>
  <c r="E11" i="3"/>
  <c r="E69" i="5"/>
  <c r="E67" i="5"/>
  <c r="E70" i="5"/>
  <c r="E65" i="5"/>
  <c r="C12" i="3" l="1"/>
  <c r="B13" i="1"/>
  <c r="B11" i="1"/>
  <c r="B9" i="1"/>
  <c r="E14" i="2"/>
  <c r="E16" i="2" s="1"/>
  <c r="B12" i="3"/>
  <c r="B11" i="3" l="1"/>
  <c r="D11" i="3" s="1"/>
  <c r="E90" i="2"/>
  <c r="H47" i="5" l="1"/>
  <c r="E103" i="2"/>
  <c r="E77" i="5"/>
  <c r="E81" i="5" s="1"/>
  <c r="B11" i="4"/>
  <c r="E17" i="2"/>
  <c r="E52" i="2" s="1"/>
  <c r="E47" i="5" l="1"/>
  <c r="E49" i="5"/>
  <c r="E113" i="2"/>
  <c r="E95" i="2"/>
  <c r="H52" i="5" s="1"/>
  <c r="E51" i="5" s="1"/>
  <c r="D12" i="8"/>
  <c r="E85" i="2"/>
  <c r="E86" i="2" s="1"/>
  <c r="E71" i="5" l="1"/>
  <c r="F11" i="3" s="1"/>
  <c r="G11" i="3" s="1"/>
  <c r="E96" i="2"/>
  <c r="E80" i="2"/>
  <c r="E81" i="2" s="1"/>
  <c r="E107" i="2" s="1"/>
  <c r="D12" i="3"/>
  <c r="E83" i="5" l="1"/>
  <c r="E105" i="2"/>
  <c r="E53" i="2"/>
  <c r="E23" i="2"/>
  <c r="E20" i="2"/>
  <c r="E21" i="2"/>
  <c r="E22" i="2"/>
  <c r="E55" i="2"/>
  <c r="E24" i="2"/>
  <c r="E25" i="2"/>
  <c r="E54" i="2"/>
  <c r="E56" i="2"/>
  <c r="E57" i="2"/>
  <c r="E67" i="2" l="1"/>
  <c r="E26" i="2"/>
  <c r="E108" i="2" l="1"/>
  <c r="E12" i="3"/>
  <c r="E114" i="2"/>
  <c r="E110" i="2"/>
  <c r="E116" i="2" l="1"/>
  <c r="E119" i="2" s="1"/>
  <c r="F12" i="3" s="1"/>
  <c r="G12" i="3" s="1"/>
</calcChain>
</file>

<file path=xl/comments1.xml><?xml version="1.0" encoding="utf-8"?>
<comments xmlns="http://schemas.openxmlformats.org/spreadsheetml/2006/main">
  <authors>
    <author>Claire Galie</author>
  </authors>
  <commentList>
    <comment ref="B8" authorId="0">
      <text>
        <r>
          <rPr>
            <b/>
            <sz val="9"/>
            <color indexed="81"/>
            <rFont val="Tahoma"/>
            <family val="2"/>
          </rPr>
          <t>Claire Galie:</t>
        </r>
        <r>
          <rPr>
            <sz val="9"/>
            <color indexed="81"/>
            <rFont val="Tahoma"/>
            <family val="2"/>
          </rPr>
          <t xml:space="preserve">
&gt;70% control according to bpi green pdf provided by Chris Rogge</t>
        </r>
      </text>
    </comment>
  </commentList>
</comments>
</file>

<file path=xl/sharedStrings.xml><?xml version="1.0" encoding="utf-8"?>
<sst xmlns="http://schemas.openxmlformats.org/spreadsheetml/2006/main" count="586" uniqueCount="409">
  <si>
    <t>SUPPORTING COST INPUT DATA FOR REGENERATIVE CATALYTIC OXIDIZER COST ANALYSIS</t>
  </si>
  <si>
    <t>Parameter</t>
  </si>
  <si>
    <t>Value</t>
  </si>
  <si>
    <t>Units</t>
  </si>
  <si>
    <t>Note(s)</t>
  </si>
  <si>
    <t>Control Efficiency</t>
  </si>
  <si>
    <t>%</t>
  </si>
  <si>
    <t>Volume of Catalyst</t>
  </si>
  <si>
    <t>ft3</t>
  </si>
  <si>
    <t>Pressure Drop Across the Oxidation Catalyst</t>
  </si>
  <si>
    <t>inches of H2O</t>
  </si>
  <si>
    <t>Electricity Usage</t>
  </si>
  <si>
    <t>kW-hr</t>
  </si>
  <si>
    <t>Catalyst Life</t>
  </si>
  <si>
    <t>year</t>
  </si>
  <si>
    <t>Natural Gas Consumption for Gas Reheating</t>
  </si>
  <si>
    <t>ft3/hr</t>
  </si>
  <si>
    <t>Catalyst Cost, Initial</t>
  </si>
  <si>
    <t>$/ft3</t>
  </si>
  <si>
    <t>Catalyst Cost, Replacement</t>
  </si>
  <si>
    <t>Operating Labor Cost</t>
  </si>
  <si>
    <t>$/hr</t>
  </si>
  <si>
    <t>Maintenance Labor Cost</t>
  </si>
  <si>
    <t>Electricity Cost</t>
  </si>
  <si>
    <t>$/kW-hr</t>
  </si>
  <si>
    <t>Natural Gas Cost</t>
  </si>
  <si>
    <t>$/1000 ft3</t>
  </si>
  <si>
    <t>Oxidation Catalyst Equipment Life</t>
  </si>
  <si>
    <t>years</t>
  </si>
  <si>
    <t>Interest Rate</t>
  </si>
  <si>
    <t>Notes:</t>
  </si>
  <si>
    <t xml:space="preserve">2.  Value provided by Babcock Power in October 2009 PSD Permit Application for Oglethorpe Power Corporation, </t>
  </si>
  <si>
    <t>3.  Calculated based on reheating needed (MMBtu/hr) and natural gas heat input capacity.</t>
  </si>
  <si>
    <t xml:space="preserve"> </t>
  </si>
  <si>
    <t>Capital Cost</t>
  </si>
  <si>
    <t>Notes</t>
  </si>
  <si>
    <t>Reference</t>
  </si>
  <si>
    <t>Direct Costs</t>
  </si>
  <si>
    <t>Purchased Equipment Costs</t>
  </si>
  <si>
    <t>RCO Price + auxiliary equipment + freight</t>
  </si>
  <si>
    <t>A</t>
  </si>
  <si>
    <t>0.03A</t>
  </si>
  <si>
    <t>1(a)</t>
  </si>
  <si>
    <t>Purchased Equipment Cost, PEC</t>
  </si>
  <si>
    <t>B</t>
  </si>
  <si>
    <t>Direct Installation Costs</t>
  </si>
  <si>
    <t>Foundations and Support</t>
  </si>
  <si>
    <t>0.08B</t>
  </si>
  <si>
    <t>Handling &amp; Erection</t>
  </si>
  <si>
    <t>0.14B</t>
  </si>
  <si>
    <t xml:space="preserve">Electrical </t>
  </si>
  <si>
    <t>0.04B</t>
  </si>
  <si>
    <t>Piping</t>
  </si>
  <si>
    <t>0.02B</t>
  </si>
  <si>
    <t>Insulation for ductwork</t>
  </si>
  <si>
    <t>0.01B</t>
  </si>
  <si>
    <t>Painting</t>
  </si>
  <si>
    <t>Total Direct Costs, DC</t>
  </si>
  <si>
    <t>Engineering</t>
  </si>
  <si>
    <t>0.10B</t>
  </si>
  <si>
    <t>Construction and field expenses</t>
  </si>
  <si>
    <t>0.05B</t>
  </si>
  <si>
    <t>Contractor Fees</t>
  </si>
  <si>
    <t>Start-up</t>
  </si>
  <si>
    <t>Performance test</t>
  </si>
  <si>
    <t>Contingencies</t>
  </si>
  <si>
    <t>0.03B</t>
  </si>
  <si>
    <t>Total Indirect Costs, IC</t>
  </si>
  <si>
    <t>Total Capital Investment</t>
  </si>
  <si>
    <t>TCI = DC + IC</t>
  </si>
  <si>
    <t>Operating Cost</t>
  </si>
  <si>
    <t>Direct Annual Costs</t>
  </si>
  <si>
    <t>Capacity Factor (CF) For Direct Annual Costs</t>
  </si>
  <si>
    <t>Operating Labor</t>
  </si>
  <si>
    <t>Operator</t>
  </si>
  <si>
    <t>1(b)</t>
  </si>
  <si>
    <t>Supervisor</t>
  </si>
  <si>
    <t xml:space="preserve">15% of operator </t>
  </si>
  <si>
    <t>Total</t>
  </si>
  <si>
    <t>Maintenance</t>
  </si>
  <si>
    <t>Labor</t>
  </si>
  <si>
    <t>Material</t>
  </si>
  <si>
    <t>100% of maintenance labor</t>
  </si>
  <si>
    <t xml:space="preserve">Electricity </t>
  </si>
  <si>
    <t>KW</t>
  </si>
  <si>
    <t>Unit cost</t>
  </si>
  <si>
    <t xml:space="preserve">Fuel </t>
  </si>
  <si>
    <t>Natural Gas</t>
  </si>
  <si>
    <r>
      <t>1000 ft</t>
    </r>
    <r>
      <rPr>
        <vertAlign val="superscript"/>
        <sz val="9"/>
        <rFont val="Times New Roman"/>
        <family val="1"/>
      </rPr>
      <t>3</t>
    </r>
    <r>
      <rPr>
        <sz val="9"/>
        <rFont val="Times New Roman"/>
        <family val="1"/>
      </rPr>
      <t>/hr</t>
    </r>
  </si>
  <si>
    <t>Cost</t>
  </si>
  <si>
    <r>
      <t>$/1000 ft</t>
    </r>
    <r>
      <rPr>
        <vertAlign val="superscript"/>
        <sz val="9"/>
        <rFont val="Times New Roman"/>
        <family val="1"/>
      </rPr>
      <t xml:space="preserve">3 </t>
    </r>
  </si>
  <si>
    <t>Catalyst Costs</t>
  </si>
  <si>
    <t>Catalyst Replacement</t>
  </si>
  <si>
    <t>Total Direct Annual Costs</t>
  </si>
  <si>
    <t>Indirect Annual Costs</t>
  </si>
  <si>
    <t>Overhead</t>
  </si>
  <si>
    <t>60% of operating labor + maintenance</t>
  </si>
  <si>
    <t>Administrative Charges</t>
  </si>
  <si>
    <t>2% of TCI</t>
  </si>
  <si>
    <t>Property tax</t>
  </si>
  <si>
    <t>Exempt</t>
  </si>
  <si>
    <t>Insurance</t>
  </si>
  <si>
    <t>1% of TCI</t>
  </si>
  <si>
    <t>Annual Interest Rate</t>
  </si>
  <si>
    <t>Economic life of RCO</t>
  </si>
  <si>
    <t>Capital Recovery Factor</t>
  </si>
  <si>
    <t>Total Capital Recovery Cost</t>
  </si>
  <si>
    <t>Total Indirect Annual Costs</t>
  </si>
  <si>
    <t xml:space="preserve">Total Annual Cost </t>
  </si>
  <si>
    <t>TAC = DAC + IDAC</t>
  </si>
  <si>
    <r>
      <t xml:space="preserve">1.  U.S. EPA OAQPS, </t>
    </r>
    <r>
      <rPr>
        <i/>
        <sz val="10"/>
        <rFont val="Times New Roman"/>
        <family val="1"/>
      </rPr>
      <t>EPA Air Pollution Control Cost Manual (6th Edition)</t>
    </r>
    <r>
      <rPr>
        <sz val="10"/>
        <rFont val="Times New Roman"/>
        <family val="1"/>
      </rPr>
      <t>, September 2000, Section 3, Chapter 2.</t>
    </r>
  </si>
  <si>
    <t>a</t>
  </si>
  <si>
    <t>Table 2.8: Capital Cost Factors for Thermal and Catalytic Incinerators (OAQPS 2-42); Vendor quote usually includes instrumentation</t>
  </si>
  <si>
    <t>b</t>
  </si>
  <si>
    <t>Table 2.10:  Annual Costs for Thermal and Catalytic Incinerators Example Problem (OAQPS 2-45)</t>
  </si>
  <si>
    <t>Uncontrolled</t>
  </si>
  <si>
    <t>Economic Impacts</t>
  </si>
  <si>
    <t>Control</t>
  </si>
  <si>
    <t>Annual</t>
  </si>
  <si>
    <t>Efficiency</t>
  </si>
  <si>
    <t>Reduction</t>
  </si>
  <si>
    <t>Capital</t>
  </si>
  <si>
    <t>Effectiveness</t>
  </si>
  <si>
    <t>Control Alternatives</t>
  </si>
  <si>
    <t>(ton/yr)</t>
  </si>
  <si>
    <t>(%)</t>
  </si>
  <si>
    <t>Cost ($)</t>
  </si>
  <si>
    <t>($/yr)</t>
  </si>
  <si>
    <t>($/ton)</t>
  </si>
  <si>
    <t>Regenerative Catalytic Oxidation</t>
  </si>
  <si>
    <t>URS PROJECT NO. 31829473</t>
  </si>
  <si>
    <r>
      <t>Emissions</t>
    </r>
    <r>
      <rPr>
        <b/>
        <vertAlign val="superscript"/>
        <sz val="10"/>
        <rFont val="Times New Roman"/>
        <family val="1"/>
      </rPr>
      <t>1</t>
    </r>
  </si>
  <si>
    <t>CO</t>
  </si>
  <si>
    <t>CO Emissions</t>
  </si>
  <si>
    <t>2010 Chemical Engineering Plant Cost Index</t>
  </si>
  <si>
    <t>2. Capital cost based on Babcock Power estimate provided to IP 6/16/2010 scaled to Dec 2013 dollars using CE Plant Cost Index.</t>
  </si>
  <si>
    <t>5.  Based on example problem in OAQPS Manual, Section 3.2, Chapter 2, page 2-45.</t>
  </si>
  <si>
    <t>2, 3</t>
  </si>
  <si>
    <t xml:space="preserve">1.  Based on Babcock Power information.  </t>
  </si>
  <si>
    <t>4.  Site Specific Data provided by IP Savannah that reflect expected costs following the gas conversion project.</t>
  </si>
  <si>
    <t>January 2014 Chemical Engineering Plant Cost Index</t>
  </si>
  <si>
    <t>CALCULATION OF THERMAL OXIDIZER HEATING REQUIREMENT</t>
  </si>
  <si>
    <t>Process Inputs</t>
  </si>
  <si>
    <t>Air flowrate, SCFM (wet)</t>
  </si>
  <si>
    <t>Inlet moisture content (by volume)</t>
  </si>
  <si>
    <t>Inlet gas temp, F</t>
  </si>
  <si>
    <t>Cp air, Btu/F-SCF</t>
  </si>
  <si>
    <t>Cp water vapor, Btu/F-SCF</t>
  </si>
  <si>
    <t>Temperature increase</t>
  </si>
  <si>
    <t>Cost Factor/Comments</t>
  </si>
  <si>
    <t>(A)</t>
  </si>
  <si>
    <t>Flow rate</t>
  </si>
  <si>
    <t>scfm</t>
  </si>
  <si>
    <t>395.6 is 2002 Chemical Engineering plant cost index</t>
  </si>
  <si>
    <t>Total Capital Cost (TCC)</t>
  </si>
  <si>
    <t>TCC</t>
  </si>
  <si>
    <t>Direct Annual costs</t>
  </si>
  <si>
    <t xml:space="preserve">Elec. Cost= </t>
  </si>
  <si>
    <t>(Ref 2, Power for fan)</t>
  </si>
  <si>
    <t>Operation=</t>
  </si>
  <si>
    <t>hr/yr</t>
  </si>
  <si>
    <t>Fuel Cost</t>
  </si>
  <si>
    <t>Burner Fuel Usage:</t>
  </si>
  <si>
    <t xml:space="preserve">MM Btu/yr </t>
  </si>
  <si>
    <t>gas cost</t>
  </si>
  <si>
    <t>/MMBtu</t>
  </si>
  <si>
    <t xml:space="preserve">    Operator</t>
  </si>
  <si>
    <t>/hr</t>
  </si>
  <si>
    <t xml:space="preserve">    Supervisor</t>
  </si>
  <si>
    <t>15% of operating labor, Reference 2</t>
  </si>
  <si>
    <t xml:space="preserve">    Labor</t>
  </si>
  <si>
    <t xml:space="preserve">    Material</t>
  </si>
  <si>
    <t>100% of maintenance labor, Reference 2</t>
  </si>
  <si>
    <t>* C</t>
  </si>
  <si>
    <t>C = operating labor + maintenance costs</t>
  </si>
  <si>
    <t>Administration</t>
  </si>
  <si>
    <t>Property Taxes</t>
  </si>
  <si>
    <t>I=</t>
  </si>
  <si>
    <t>n=</t>
  </si>
  <si>
    <t>Capital Recovery</t>
  </si>
  <si>
    <t>20 years, 7% interest</t>
  </si>
  <si>
    <t>rate=</t>
  </si>
  <si>
    <t>Total Annual Cost</t>
  </si>
  <si>
    <t>Capture Efficiency</t>
  </si>
  <si>
    <t>tons/yr</t>
  </si>
  <si>
    <t>RTO Control Efficiency</t>
  </si>
  <si>
    <t>Emission Reduction</t>
  </si>
  <si>
    <t>$/ton</t>
  </si>
  <si>
    <t>Basis:</t>
  </si>
  <si>
    <t xml:space="preserve">2)  EPA OAQPS Air Pollution Control Cost Manual (6th edition), January 2002, Section 3.2, Chapter 2.  </t>
  </si>
  <si>
    <t>Notes - deleted utility boilers, industrial furnaces, projects not constructed, and small boilers</t>
  </si>
  <si>
    <t>RBLCID</t>
  </si>
  <si>
    <t>FACILITY_NAME</t>
  </si>
  <si>
    <t>CORPORATE_OR_COMPANY_NAME</t>
  </si>
  <si>
    <t>FACILITY_STATE</t>
  </si>
  <si>
    <t>PERMIT_ISSUANCE_DATE</t>
  </si>
  <si>
    <t>PROCESS_NAME</t>
  </si>
  <si>
    <t>PROCCESS_TYPE</t>
  </si>
  <si>
    <t>PRIMARY_FUEL</t>
  </si>
  <si>
    <t>THROUGHPUT</t>
  </si>
  <si>
    <t>THROUGHPUT_UNIT</t>
  </si>
  <si>
    <t>PROCESS_NOTES</t>
  </si>
  <si>
    <t>POLLUTANT</t>
  </si>
  <si>
    <t>CONTROL_METHOD_CODE</t>
  </si>
  <si>
    <t>CONTROL_METHOD_DESCRIPTION</t>
  </si>
  <si>
    <t>EMISSION_LIMIT_1</t>
  </si>
  <si>
    <t>EMISSION_LIMIT_1_UNIT</t>
  </si>
  <si>
    <t>EMISSION_LIMIT_1_AVG_TIME_CONDITION</t>
  </si>
  <si>
    <t>CASE-BY-CASE_BASIS</t>
  </si>
  <si>
    <t>EMISSION_LIMIT_2</t>
  </si>
  <si>
    <t>EMISSION_LIMIT_2_UNIT</t>
  </si>
  <si>
    <t>EMISSION_LIMIT_2_AVGERAGE_TIME_CONDITION</t>
  </si>
  <si>
    <t>STANDARAD_EMISSION_LIMIT</t>
  </si>
  <si>
    <t>STANDARD_EMISSION_LIMIT_UNIT</t>
  </si>
  <si>
    <t>STANDARD_LIMIT_AVERAGE_TIME_CONDITION</t>
  </si>
  <si>
    <t>ME-0037</t>
  </si>
  <si>
    <t>VERSO BUCKSPORT LLC</t>
  </si>
  <si>
    <t>ME</t>
  </si>
  <si>
    <t>11/29/2010 &amp;nbsp;ACT</t>
  </si>
  <si>
    <t>Biomass Boiler 8</t>
  </si>
  <si>
    <t>Biomass</t>
  </si>
  <si>
    <t>MMBTU/H</t>
  </si>
  <si>
    <t>Also fires oil and natural gas in addition to biomass.</t>
  </si>
  <si>
    <t>Carbon Monoxide</t>
  </si>
  <si>
    <t>N</t>
  </si>
  <si>
    <t>LB/MMBTU</t>
  </si>
  <si>
    <t>30 DAY ROLLING</t>
  </si>
  <si>
    <t>BACT-PSD</t>
  </si>
  <si>
    <t>LB/H</t>
  </si>
  <si>
    <t>24-HR BLOCK</t>
  </si>
  <si>
    <t>WA-0335</t>
  </si>
  <si>
    <t>SIMPSON TACOMA KRAFT COMPANY, LLC</t>
  </si>
  <si>
    <t>SIMPSON PAPER COMPANY</t>
  </si>
  <si>
    <t>WA</t>
  </si>
  <si>
    <t>05/22/2007 &amp;nbsp;ACT</t>
  </si>
  <si>
    <t>UTILITY AND LARGE INDUSTRIAL SIZED BOILERS/FURNACES</t>
  </si>
  <si>
    <t>WOOD WASTE</t>
  </si>
  <si>
    <t>BY BTU VALUE ANNUALLY, THE HOG FUEL BOILER BURNS ABOUT 89% WOOD WASTE (INCLUDING RECYCLED CARDBOARD), 8% WASTEWATER TREATMENT SLUDGE, 3% #6 OIL.</t>
  </si>
  <si>
    <t>P</t>
  </si>
  <si>
    <t>OVERFIRE AIR SYSTEM INSTALLED IN 2006 TO IMPROVE COMBUSTION CONDITIONS.</t>
  </si>
  <si>
    <t>T</t>
  </si>
  <si>
    <t>12 MONTH ROLLING TOTAL</t>
  </si>
  <si>
    <t>ND-0022</t>
  </si>
  <si>
    <t>NORTHERN SUN</t>
  </si>
  <si>
    <t>ARCHER DANIELS MIDLAND COMPANY</t>
  </si>
  <si>
    <t>ND</t>
  </si>
  <si>
    <t>05/01/2006 &amp;nbsp;ACT</t>
  </si>
  <si>
    <t>WOOD/HULL FIRED BOILER</t>
  </si>
  <si>
    <t>BIOMASS</t>
  </si>
  <si>
    <t>THE BOILER IS ALLOWED TO COMBUST HULLS (SUNFLOWER OR SOYBEAN HULLS), BIOMASS FUELS, CREOSOTE-TREATED RAILROAD TIES AND CLEAN WOOD.  BIOMASS FUELS CONSIST OF APPROXIMATELY 70-95% HULLS, 2.5%-30% WAX AND 6% VEGETABLE OIL.</t>
  </si>
  <si>
    <t>GOOD COMBUSTION PRACTICES</t>
  </si>
  <si>
    <t>LB/MM BTU</t>
  </si>
  <si>
    <t>GA-0114</t>
  </si>
  <si>
    <t>INLAND PAPERBOARD AND PACKAGING, INC. - ROME LINERBOARD MILL</t>
  </si>
  <si>
    <t>TEMPLE INLAND, INC.</t>
  </si>
  <si>
    <t>GA</t>
  </si>
  <si>
    <t>10/13/2004 &amp;nbsp;ACT</t>
  </si>
  <si>
    <t>BOILER, SOLID FUEL</t>
  </si>
  <si>
    <t>BARK</t>
  </si>
  <si>
    <t>BARK, WASTEWATER SLUDGE, TDF, FUEL OIL; MAY BE USED TO INCIENRATE NCG GASES; NEW BOILER</t>
  </si>
  <si>
    <t>STAGED COMBUSTION AND GOOD COMBUSTION PRACTICES</t>
  </si>
  <si>
    <t>PPM @ 3% O2</t>
  </si>
  <si>
    <t>NOT AVAILABLE, SEE NOTE</t>
  </si>
  <si>
    <t>WA-0327</t>
  </si>
  <si>
    <t>SKAGIT COUNTY LUMBER MILL</t>
  </si>
  <si>
    <t>SIERRA PACIFIC INDUSTRIES</t>
  </si>
  <si>
    <t>01/25/2006 &amp;nbsp;ACT</t>
  </si>
  <si>
    <t>WOOD-FIRED COGENERATION UNIT</t>
  </si>
  <si>
    <t>BARK &amp; WASTE WOOD</t>
  </si>
  <si>
    <t>mmBtu/H</t>
  </si>
  <si>
    <t>T/YR</t>
  </si>
  <si>
    <t>12 MONTH ROLLING AVERAGE</t>
  </si>
  <si>
    <t>LA-0188</t>
  </si>
  <si>
    <t>BOGALUSA MILL</t>
  </si>
  <si>
    <t>INLAND PAPERBOARD AND PACKAGING (GAYLORD)</t>
  </si>
  <si>
    <t>LA</t>
  </si>
  <si>
    <t>11/23/2004 &amp;nbsp;ACT</t>
  </si>
  <si>
    <t>NO. 12 HOGGED FUEL BOILER</t>
  </si>
  <si>
    <t>BOILER IS ALSO PERMITTED TO BURN:_x000D_
FUEL OIL - 568.75 MM BTU/HR_x000D_
SECONDARY FIBER (OCC) REJECTS - 374.0 MM BTU/HR</t>
  </si>
  <si>
    <t>EXISTING OVERFIRE AIR SYSTEM AND GOOD COMBUSTION PRACTICES</t>
  </si>
  <si>
    <t>HOURLY MAXIMUM</t>
  </si>
  <si>
    <t>ANNUAL MAXIMUM</t>
  </si>
  <si>
    <t>ANNUAL AVERAGE</t>
  </si>
  <si>
    <t>WA-0337</t>
  </si>
  <si>
    <t>BOISE WHITE PAPER LLC</t>
  </si>
  <si>
    <t>BOISE CASCADE CORP</t>
  </si>
  <si>
    <t>02/01/2006 &amp;nbsp;ACT</t>
  </si>
  <si>
    <t>UTILITY-AND LARGE INDUSTRIAL-SIZE BOILERS/FURNACES (&amp;gt;250 MILLION BTU/H)</t>
  </si>
  <si>
    <t>WOOD/BARK</t>
  </si>
  <si>
    <t>FUEL PRIMARILY WOOD WASTE, BUT CAN BE UP TO 40% NATURAL GAS.</t>
  </si>
  <si>
    <t>OVERFIRE AIR SYSTEM ADDED TO IMPROVE THE BOILER'S COMBUSTION SYSTEM.  BOILER HAS AN ESP.</t>
  </si>
  <si>
    <t>PPMVD</t>
  </si>
  <si>
    <t>Other Case-by-Case</t>
  </si>
  <si>
    <t>CA-1203</t>
  </si>
  <si>
    <t>SIERRA PACIFIC INDUSTRIES-LOYALTON</t>
  </si>
  <si>
    <t>CA</t>
  </si>
  <si>
    <t>08/30/2010 &amp;nbsp;ACT</t>
  </si>
  <si>
    <t>RILEY SPREADER STOKER BOILER</t>
  </si>
  <si>
    <t>WOOD</t>
  </si>
  <si>
    <t>RILEY STOKER BOILER SHALL BE OPERATED WITH HIGH PRESSURE OVER FIRE AIR FOR CONTROL OF CO EMISSIONS</t>
  </si>
  <si>
    <t>PPM</t>
  </si>
  <si>
    <t>@12% CO2, 8-HR ROLLING AVG</t>
  </si>
  <si>
    <t>8-HR ROLLING AVG</t>
  </si>
  <si>
    <t>RILEY SPREADER STOKER BOILER - Transient Period (see notes)</t>
  </si>
  <si>
    <t>EMISSION LIMITS DURING TRANSIENT PERIODS; FOR PERIODS AGGREGATING TO NO MORE THAN 100 HRS PER YEAR</t>
  </si>
  <si>
    <t>RILEY STOKER BOILER SHALL BE OPERATED WITH HIGH_x000D_ PRESSURE OVER FIRE AIR FOR CONTROL OF CO_x000D_ EMISSIONS</t>
  </si>
  <si>
    <t>Table 5-1.  RBLC Results for CO BACT on Large (&gt;250 MMBtu/hr) Biomass Industrial Boilers in the last 10 Years</t>
  </si>
  <si>
    <t>TABLE 5-3</t>
  </si>
  <si>
    <t>IP SAVANNAH BOILER MACT PROJECT</t>
  </si>
  <si>
    <t>TABLE 5-4</t>
  </si>
  <si>
    <t>THERMAL OXIDATION CONTROL COSTS</t>
  </si>
  <si>
    <t>Scaled EPA cost from 2002 basis (date published) to 2013 cost basis</t>
  </si>
  <si>
    <t>$/kWh cost</t>
  </si>
  <si>
    <t>Total uncontrolled CO emissions</t>
  </si>
  <si>
    <t>Total captured CO emissions</t>
  </si>
  <si>
    <t>Cost/ton of CO removal</t>
  </si>
  <si>
    <t>1)  EPA CATC Fact sheet for oxidizers,  http://www.epa.gov/ttn/catc/dir1/cs3-2ch2.pdf, states capital cost is $25-90/scfm, midpoint selected.</t>
  </si>
  <si>
    <t>4)  Flow rate from 2010 stack test measurements.</t>
  </si>
  <si>
    <t>References 1, 4</t>
  </si>
  <si>
    <t>TABLE 5-5</t>
  </si>
  <si>
    <t>TABLE 5-6</t>
  </si>
  <si>
    <t>REGENERATIVE CATALYTIC OXIDIZER COST ANALYSIS</t>
  </si>
  <si>
    <t>TABLE 5-7</t>
  </si>
  <si>
    <t>ECONOMIC IMPACT ANALYSIS FOR BOILER CONTROLS</t>
  </si>
  <si>
    <t>IP SAVANNAH MILL BOILER MACT PROJECT</t>
  </si>
  <si>
    <t>Thermal Oxidation</t>
  </si>
  <si>
    <t>ppm at 3% O2</t>
  </si>
  <si>
    <t>Adverse Impacts</t>
  </si>
  <si>
    <t>Adverse Hazardous</t>
  </si>
  <si>
    <t>From Other Air</t>
  </si>
  <si>
    <t>or Solid Waste</t>
  </si>
  <si>
    <t>Energy Impacts</t>
  </si>
  <si>
    <t>Impacts?</t>
  </si>
  <si>
    <t>Electrical</t>
  </si>
  <si>
    <t>Fuel</t>
  </si>
  <si>
    <t>(Yes/No)</t>
  </si>
  <si>
    <t>(kW*hr/yr)</t>
  </si>
  <si>
    <t>(MM Btu/yr)</t>
  </si>
  <si>
    <t>No</t>
  </si>
  <si>
    <t>Pollutants?</t>
  </si>
  <si>
    <t>URS PROJECT NO.  31829473</t>
  </si>
  <si>
    <t>CO emissions, lb/hr</t>
  </si>
  <si>
    <t xml:space="preserve">RO heating requirement, MMBtu/hr </t>
  </si>
  <si>
    <t>RO thermal efficiency</t>
  </si>
  <si>
    <t>Heat = (scfm * (1 - % H2O) * Cp air) + (scfm *  % H2O * Cp water)) * (Temperature increase) * 60 min/hr / (1 E 06 Btu/MM Btu) / TEff</t>
  </si>
  <si>
    <t>White liquor scrubber</t>
  </si>
  <si>
    <t>White Liquor Scrubber Costs</t>
  </si>
  <si>
    <t>Caustic</t>
  </si>
  <si>
    <t>3.  2005 cost of existing white liquor scrubber, $75,000, scaled using 2005 Chemical Engineering Plant Cost Index of 468.2 and Jan 2014 index of 572.6</t>
  </si>
  <si>
    <t>Equivalent lb/MMBtu</t>
  </si>
  <si>
    <t>min</t>
  </si>
  <si>
    <t>max</t>
  </si>
  <si>
    <t>median</t>
  </si>
  <si>
    <t>Electricity for 3 hp pump</t>
  </si>
  <si>
    <t>4. Per Wes Aaron, IP Savannah, the increase in sulfur will require additional caustic to balance. At 2014 budgeted price it is $2,000,000 annually in increased operating cost for the chemical.</t>
  </si>
  <si>
    <t>TABLE 5-2</t>
  </si>
  <si>
    <t>Yes</t>
  </si>
  <si>
    <t xml:space="preserve">      Warren County Biomass Energy Facility, same MMBtu size boiler as IP Savannah PB13.</t>
  </si>
  <si>
    <t>annualized cost at 7% interest</t>
  </si>
  <si>
    <t xml:space="preserve">   Instrumentation, 0.1 A</t>
  </si>
  <si>
    <t xml:space="preserve">   Estimated Tax, 0.03 A</t>
  </si>
  <si>
    <t xml:space="preserve">   Freight, 0.05 A</t>
  </si>
  <si>
    <t xml:space="preserve">  Foundations &amp; Supports, 0.04 B</t>
  </si>
  <si>
    <t xml:space="preserve">  Handling &amp; Erection, 0.5 B</t>
  </si>
  <si>
    <t xml:space="preserve">  Electrical, 0.08 B</t>
  </si>
  <si>
    <t xml:space="preserve">  Piping, 0.01 B</t>
  </si>
  <si>
    <t xml:space="preserve">  Insulation for Ductwork, 0.02 B</t>
  </si>
  <si>
    <t xml:space="preserve">  Painting, 0.02 B</t>
  </si>
  <si>
    <t xml:space="preserve">        Direct Installation Costs</t>
  </si>
  <si>
    <t>Direct Costs - RCO</t>
  </si>
  <si>
    <t>Direct Costs - WESP</t>
  </si>
  <si>
    <t>5.  Lundberg cost estimate for installation of WESP on another IP boiler, adjusted using 0.6 power function on the ratio of flow rates</t>
  </si>
  <si>
    <t>WESP + pre-humidification chamber</t>
  </si>
  <si>
    <t xml:space="preserve">  </t>
  </si>
  <si>
    <t xml:space="preserve">   Sales Tax</t>
  </si>
  <si>
    <t>c</t>
  </si>
  <si>
    <t>Section 6 (Particulate Matter control) Chpt 3 (ESP) Pg (3-46) Table 3.16 - Capital Cost Factors for ESPs</t>
  </si>
  <si>
    <t>1(c)</t>
  </si>
  <si>
    <t>Indirect Costs (Installation of RCO)</t>
  </si>
  <si>
    <t>Indirect Costs (Installation of WESP)</t>
  </si>
  <si>
    <t>0.20B</t>
  </si>
  <si>
    <t>1 hr/s, 3 s/d, 365 d/yr</t>
  </si>
  <si>
    <t>1(b), 1(c)</t>
  </si>
  <si>
    <t>lb/MMBtu at projected fuel mix using f factors</t>
  </si>
  <si>
    <t>1. Potential uncontrolled CO Emissions are estimated based on proposed BACT limit and full capacity of boiler:</t>
  </si>
  <si>
    <t>Purchased Equipment Costs - WESP</t>
  </si>
  <si>
    <t>Direct Installation Costs - WESP</t>
  </si>
  <si>
    <t>kW for WESP</t>
  </si>
  <si>
    <t>1 hr/shift</t>
  </si>
  <si>
    <t>3)  EPA OAQPS Air Pollution Control Cost Manual (6th edition), Section 6 (PM control) Chapter 3 (ESP)</t>
  </si>
  <si>
    <t>5)  Lundberg cost estimate for installation of WESP on another IP boiler, adjusted for size using 0.6 power function on the ratio of max flow rates</t>
  </si>
  <si>
    <t>Indirect Installation Costs - WESP</t>
  </si>
  <si>
    <t>Engineering, 0.20B</t>
  </si>
  <si>
    <t>Construction and field expenses, 0.20B</t>
  </si>
  <si>
    <t>Contractor Fees, 0.10B</t>
  </si>
  <si>
    <t>Start-up, 0.01B</t>
  </si>
  <si>
    <t>Performance test, 0.01B</t>
  </si>
  <si>
    <t>Contingencies, 0.03B</t>
  </si>
  <si>
    <t xml:space="preserve">       Total indirect Costs</t>
  </si>
  <si>
    <t>Total Equipment Costs - RCO</t>
  </si>
  <si>
    <t>WESP + pre-humidification chamber + Stack + ID Fan</t>
  </si>
  <si>
    <t>6)  Black &amp; Veatch cost analysis, Septemeber 2013.</t>
  </si>
  <si>
    <t>New stack</t>
  </si>
  <si>
    <t>New ID Fan</t>
  </si>
  <si>
    <t>6.  Black &amp; Veatch cost analysis for IP Savannah, September 2013.</t>
  </si>
  <si>
    <t>Total Requirement - RCO, WESP, fan increase</t>
  </si>
  <si>
    <t>kW addl for fan</t>
  </si>
  <si>
    <t>CO Emissions Reduction/Cost Effectiveness</t>
  </si>
  <si>
    <t>BOILER CONTROLS ENVIRONMENTAL AND ENERGY IMPACT ANALYSES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</si>
</sst>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&quot;$&quot;#,##0"/>
    <numFmt numFmtId="166" formatCode="&quot;$&quot;#,##0.0"/>
    <numFmt numFmtId="167" formatCode="&quot;$&quot;#,##0.000"/>
    <numFmt numFmtId="168" formatCode="#,##0.0"/>
    <numFmt numFmtId="169" formatCode="&quot;$&quot;#,##0.00"/>
    <numFmt numFmtId="170" formatCode="#,##0.000"/>
    <numFmt numFmtId="171" formatCode="_(* #,##0.00_);_(* \(#,##0.00\);_(* &quot;-&quot;_);_(@_)"/>
    <numFmt numFmtId="172" formatCode="&quot;$&quot;#,##0\ ;\(&quot;$&quot;#,##0\)"/>
    <numFmt numFmtId="173" formatCode="mm/dd/yy"/>
    <numFmt numFmtId="174" formatCode="0.000"/>
    <numFmt numFmtId="175" formatCode="#,##0.0_);\(#,##0.0\)"/>
    <numFmt numFmtId="176" formatCode="_(&quot;$&quot;#,##0.000_);_(* \(#,##0.00\);_(* &quot;-&quot;??_);_(@_)"/>
    <numFmt numFmtId="177" formatCode="0.0000"/>
    <numFmt numFmtId="178" formatCode="0.0_)"/>
    <numFmt numFmtId="179" formatCode="0.0%"/>
    <numFmt numFmtId="180" formatCode="0_)"/>
  </numFmts>
  <fonts count="4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b/>
      <sz val="9"/>
      <name val="Times New Roman"/>
      <family val="1"/>
    </font>
    <font>
      <vertAlign val="superscript"/>
      <sz val="9"/>
      <name val="Times New Roman"/>
      <family val="1"/>
    </font>
    <font>
      <sz val="10"/>
      <color indexed="8"/>
      <name val="Times New Roman"/>
      <family val="1"/>
    </font>
    <font>
      <b/>
      <i/>
      <sz val="10"/>
      <name val="Times New Roman"/>
      <family val="1"/>
    </font>
    <font>
      <sz val="8"/>
      <name val="Times New Roman"/>
      <family val="1"/>
    </font>
    <font>
      <vertAlign val="superscript"/>
      <sz val="10"/>
      <name val="Times New Roman"/>
      <family val="1"/>
    </font>
    <font>
      <sz val="8"/>
      <name val="Arial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8"/>
      <name val="Helv"/>
    </font>
    <font>
      <b/>
      <sz val="8"/>
      <color indexed="8"/>
      <name val="Helv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vertAlign val="superscript"/>
      <sz val="10"/>
      <name val="Times New Roman"/>
      <family val="1"/>
    </font>
    <font>
      <sz val="10"/>
      <color theme="1"/>
      <name val="Times New Roman"/>
      <family val="1"/>
    </font>
    <font>
      <sz val="10"/>
      <color theme="1"/>
      <name val="Times Roman"/>
      <family val="1"/>
    </font>
    <font>
      <b/>
      <sz val="12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0"/>
      <name val="CG Times (WN)"/>
      <family val="1"/>
    </font>
    <font>
      <b/>
      <u/>
      <sz val="10"/>
      <name val="Times New Roman"/>
      <family val="1"/>
    </font>
    <font>
      <u/>
      <sz val="8"/>
      <name val="Times New Roman"/>
      <family val="1"/>
    </font>
    <font>
      <u/>
      <sz val="10"/>
      <name val="Times New Roman"/>
      <family val="1"/>
    </font>
    <font>
      <sz val="10"/>
      <color rgb="FFFF0000"/>
      <name val="Times New Roman"/>
      <family val="1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71" fontId="10" fillId="0" borderId="0" applyFill="0" applyBorder="0" applyAlignment="0"/>
    <xf numFmtId="43" fontId="10" fillId="0" borderId="0" applyFont="0" applyFill="0" applyBorder="0" applyAlignment="0" applyProtection="0"/>
    <xf numFmtId="3" fontId="19" fillId="0" borderId="0" applyFont="0" applyFill="0" applyBorder="0" applyAlignment="0" applyProtection="0"/>
    <xf numFmtId="0" fontId="20" fillId="0" borderId="0" applyNumberFormat="0" applyAlignment="0">
      <alignment horizontal="left"/>
    </xf>
    <xf numFmtId="44" fontId="10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1" fillId="0" borderId="0" applyNumberFormat="0" applyAlignment="0">
      <alignment horizontal="left"/>
    </xf>
    <xf numFmtId="2" fontId="19" fillId="0" borderId="0" applyFont="0" applyFill="0" applyBorder="0" applyAlignment="0" applyProtection="0"/>
    <xf numFmtId="38" fontId="18" fillId="2" borderId="0" applyNumberFormat="0" applyBorder="0" applyAlignment="0" applyProtection="0"/>
    <xf numFmtId="0" fontId="22" fillId="0" borderId="33" applyNumberFormat="0" applyAlignment="0" applyProtection="0">
      <alignment horizontal="left" vertical="center"/>
    </xf>
    <xf numFmtId="0" fontId="22" fillId="0" borderId="34">
      <alignment horizontal="left" vertical="center"/>
    </xf>
    <xf numFmtId="10" fontId="18" fillId="3" borderId="35" applyNumberFormat="0" applyBorder="0" applyAlignment="0" applyProtection="0"/>
    <xf numFmtId="168" fontId="10" fillId="0" borderId="0"/>
    <xf numFmtId="0" fontId="1" fillId="0" borderId="0"/>
    <xf numFmtId="10" fontId="10" fillId="0" borderId="0" applyFont="0" applyFill="0" applyBorder="0" applyAlignment="0" applyProtection="0"/>
    <xf numFmtId="173" fontId="23" fillId="0" borderId="0" applyNumberFormat="0" applyFill="0" applyBorder="0" applyAlignment="0" applyProtection="0">
      <alignment horizontal="left"/>
    </xf>
    <xf numFmtId="40" fontId="24" fillId="0" borderId="0" applyBorder="0">
      <alignment horizontal="right"/>
    </xf>
    <xf numFmtId="0" fontId="10" fillId="0" borderId="0"/>
    <xf numFmtId="43" fontId="10" fillId="0" borderId="0" applyFont="0" applyFill="0" applyBorder="0" applyAlignment="0" applyProtection="0"/>
    <xf numFmtId="0" fontId="10" fillId="0" borderId="0">
      <alignment wrapText="1"/>
    </xf>
    <xf numFmtId="0" fontId="10" fillId="0" borderId="0">
      <alignment wrapText="1"/>
    </xf>
    <xf numFmtId="0" fontId="10" fillId="0" borderId="0">
      <alignment wrapText="1"/>
    </xf>
    <xf numFmtId="9" fontId="10" fillId="0" borderId="0" applyFont="0" applyFill="0" applyBorder="0" applyAlignment="0" applyProtection="0">
      <alignment wrapText="1"/>
    </xf>
    <xf numFmtId="43" fontId="10" fillId="0" borderId="0" applyFont="0" applyFill="0" applyBorder="0" applyAlignment="0" applyProtection="0">
      <alignment wrapText="1"/>
    </xf>
    <xf numFmtId="43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>
      <alignment wrapText="1"/>
    </xf>
    <xf numFmtId="0" fontId="10" fillId="0" borderId="0"/>
    <xf numFmtId="9" fontId="10" fillId="0" borderId="0" applyFont="0" applyFill="0" applyBorder="0" applyAlignment="0" applyProtection="0">
      <alignment wrapText="1"/>
    </xf>
    <xf numFmtId="9" fontId="10" fillId="0" borderId="0" applyFont="0" applyFill="0" applyBorder="0" applyAlignment="0" applyProtection="0">
      <alignment wrapText="1"/>
    </xf>
    <xf numFmtId="0" fontId="10" fillId="0" borderId="0"/>
    <xf numFmtId="0" fontId="45" fillId="0" borderId="0"/>
    <xf numFmtId="44" fontId="45" fillId="0" borderId="0" applyFont="0" applyFill="0" applyBorder="0" applyAlignment="0" applyProtection="0"/>
  </cellStyleXfs>
  <cellXfs count="378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 inden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 inden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8" xfId="0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left" vertical="center" wrapText="1" indent="1"/>
    </xf>
    <xf numFmtId="0" fontId="7" fillId="0" borderId="0" xfId="0" applyFont="1" applyAlignment="1">
      <alignment horizontal="left" vertical="center" indent="2"/>
    </xf>
    <xf numFmtId="0" fontId="7" fillId="0" borderId="0" xfId="3"/>
    <xf numFmtId="0" fontId="2" fillId="0" borderId="0" xfId="0" applyFont="1" applyAlignment="1">
      <alignment horizontal="center"/>
    </xf>
    <xf numFmtId="0" fontId="7" fillId="0" borderId="10" xfId="3" applyBorder="1"/>
    <xf numFmtId="3" fontId="7" fillId="0" borderId="10" xfId="3" applyNumberFormat="1" applyBorder="1"/>
    <xf numFmtId="0" fontId="7" fillId="0" borderId="10" xfId="3" applyBorder="1" applyAlignment="1">
      <alignment horizontal="center"/>
    </xf>
    <xf numFmtId="0" fontId="7" fillId="0" borderId="11" xfId="3" applyBorder="1"/>
    <xf numFmtId="0" fontId="7" fillId="0" borderId="12" xfId="3" applyBorder="1"/>
    <xf numFmtId="3" fontId="7" fillId="0" borderId="13" xfId="3" applyNumberFormat="1" applyBorder="1"/>
    <xf numFmtId="0" fontId="7" fillId="0" borderId="12" xfId="3" applyBorder="1" applyAlignment="1">
      <alignment horizontal="center"/>
    </xf>
    <xf numFmtId="0" fontId="7" fillId="0" borderId="14" xfId="3" applyBorder="1"/>
    <xf numFmtId="0" fontId="6" fillId="0" borderId="15" xfId="3" applyFont="1" applyBorder="1" applyAlignment="1">
      <alignment horizontal="centerContinuous"/>
    </xf>
    <xf numFmtId="0" fontId="7" fillId="0" borderId="0" xfId="3" applyBorder="1" applyAlignment="1">
      <alignment horizontal="centerContinuous"/>
    </xf>
    <xf numFmtId="3" fontId="6" fillId="0" borderId="16" xfId="3" applyNumberFormat="1" applyFont="1" applyBorder="1" applyAlignment="1">
      <alignment horizontal="center"/>
    </xf>
    <xf numFmtId="0" fontId="6" fillId="0" borderId="0" xfId="3" applyFont="1" applyBorder="1" applyAlignment="1">
      <alignment horizontal="center"/>
    </xf>
    <xf numFmtId="0" fontId="6" fillId="0" borderId="17" xfId="3" applyFont="1" applyBorder="1" applyAlignment="1">
      <alignment horizontal="center"/>
    </xf>
    <xf numFmtId="0" fontId="7" fillId="0" borderId="18" xfId="3" applyBorder="1"/>
    <xf numFmtId="3" fontId="7" fillId="0" borderId="19" xfId="3" applyNumberFormat="1" applyBorder="1"/>
    <xf numFmtId="0" fontId="7" fillId="0" borderId="20" xfId="3" applyBorder="1"/>
    <xf numFmtId="0" fontId="7" fillId="0" borderId="17" xfId="3" applyBorder="1"/>
    <xf numFmtId="0" fontId="7" fillId="0" borderId="15" xfId="3" applyBorder="1"/>
    <xf numFmtId="0" fontId="9" fillId="0" borderId="0" xfId="3" applyFont="1" applyBorder="1"/>
    <xf numFmtId="0" fontId="7" fillId="0" borderId="0" xfId="3" applyFont="1" applyBorder="1"/>
    <xf numFmtId="3" fontId="7" fillId="0" borderId="16" xfId="3" applyNumberFormat="1" applyFont="1" applyBorder="1"/>
    <xf numFmtId="0" fontId="7" fillId="0" borderId="0" xfId="3" applyFont="1" applyBorder="1" applyAlignment="1">
      <alignment horizontal="center"/>
    </xf>
    <xf numFmtId="0" fontId="7" fillId="0" borderId="17" xfId="3" applyFont="1" applyBorder="1"/>
    <xf numFmtId="0" fontId="6" fillId="0" borderId="0" xfId="3" applyFont="1" applyBorder="1"/>
    <xf numFmtId="0" fontId="7" fillId="0" borderId="17" xfId="3" applyFont="1" applyBorder="1" applyAlignment="1">
      <alignment horizontal="center"/>
    </xf>
    <xf numFmtId="0" fontId="7" fillId="0" borderId="0" xfId="3" applyFont="1"/>
    <xf numFmtId="165" fontId="7" fillId="0" borderId="16" xfId="3" applyNumberFormat="1" applyFont="1" applyBorder="1" applyAlignment="1">
      <alignment horizontal="center"/>
    </xf>
    <xf numFmtId="165" fontId="7" fillId="0" borderId="16" xfId="3" applyNumberFormat="1" applyFont="1" applyBorder="1"/>
    <xf numFmtId="0" fontId="7" fillId="0" borderId="10" xfId="3" applyFont="1" applyBorder="1"/>
    <xf numFmtId="3" fontId="7" fillId="0" borderId="19" xfId="3" applyNumberFormat="1" applyFont="1" applyBorder="1"/>
    <xf numFmtId="0" fontId="7" fillId="0" borderId="10" xfId="3" applyFont="1" applyBorder="1" applyAlignment="1">
      <alignment horizontal="center"/>
    </xf>
    <xf numFmtId="0" fontId="7" fillId="0" borderId="20" xfId="3" applyFont="1" applyBorder="1" applyAlignment="1">
      <alignment horizontal="center"/>
    </xf>
    <xf numFmtId="0" fontId="7" fillId="0" borderId="20" xfId="3" applyFont="1" applyBorder="1"/>
    <xf numFmtId="0" fontId="6" fillId="0" borderId="15" xfId="3" applyFont="1" applyBorder="1"/>
    <xf numFmtId="6" fontId="7" fillId="0" borderId="16" xfId="4" applyNumberFormat="1" applyFont="1" applyBorder="1" applyAlignment="1">
      <alignment horizontal="center"/>
    </xf>
    <xf numFmtId="0" fontId="6" fillId="0" borderId="0" xfId="4" applyFont="1" applyBorder="1" applyAlignment="1">
      <alignment horizontal="center"/>
    </xf>
    <xf numFmtId="3" fontId="7" fillId="0" borderId="19" xfId="3" applyNumberFormat="1" applyFont="1" applyBorder="1" applyProtection="1">
      <protection locked="0"/>
    </xf>
    <xf numFmtId="0" fontId="7" fillId="0" borderId="0" xfId="3" applyBorder="1"/>
    <xf numFmtId="3" fontId="7" fillId="0" borderId="16" xfId="3" applyNumberFormat="1" applyBorder="1"/>
    <xf numFmtId="0" fontId="7" fillId="0" borderId="0" xfId="3" applyBorder="1" applyAlignment="1">
      <alignment horizontal="center"/>
    </xf>
    <xf numFmtId="9" fontId="7" fillId="0" borderId="16" xfId="3" applyNumberFormat="1" applyFill="1" applyBorder="1" applyAlignment="1">
      <alignment horizontal="center"/>
    </xf>
    <xf numFmtId="0" fontId="7" fillId="0" borderId="16" xfId="3" applyFont="1" applyBorder="1" applyAlignment="1">
      <alignment horizontal="center"/>
    </xf>
    <xf numFmtId="0" fontId="7" fillId="0" borderId="0" xfId="3" applyFont="1" applyBorder="1" applyAlignment="1">
      <alignment horizontal="left"/>
    </xf>
    <xf numFmtId="165" fontId="7" fillId="0" borderId="16" xfId="3" applyNumberFormat="1" applyFont="1" applyFill="1" applyBorder="1" applyAlignment="1">
      <alignment horizontal="center"/>
    </xf>
    <xf numFmtId="1" fontId="11" fillId="0" borderId="0" xfId="1" applyNumberFormat="1" applyFont="1" applyAlignment="1">
      <alignment horizontal="left" wrapText="1"/>
    </xf>
    <xf numFmtId="165" fontId="7" fillId="0" borderId="16" xfId="3" applyNumberFormat="1" applyFill="1" applyBorder="1" applyAlignment="1">
      <alignment horizontal="center"/>
    </xf>
    <xf numFmtId="0" fontId="11" fillId="0" borderId="0" xfId="3" applyFont="1" applyBorder="1" applyAlignment="1">
      <alignment horizontal="left"/>
    </xf>
    <xf numFmtId="165" fontId="7" fillId="0" borderId="16" xfId="3" applyNumberFormat="1" applyBorder="1" applyAlignment="1">
      <alignment horizontal="center"/>
    </xf>
    <xf numFmtId="0" fontId="12" fillId="0" borderId="0" xfId="3" applyFont="1" applyBorder="1" applyAlignment="1">
      <alignment horizontal="left"/>
    </xf>
    <xf numFmtId="0" fontId="6" fillId="0" borderId="0" xfId="4" applyFont="1" applyFill="1" applyBorder="1" applyAlignment="1">
      <alignment horizontal="left" vertical="center"/>
    </xf>
    <xf numFmtId="0" fontId="7" fillId="0" borderId="17" xfId="4" applyFont="1" applyFill="1" applyBorder="1" applyAlignment="1">
      <alignment horizontal="center" vertical="center"/>
    </xf>
    <xf numFmtId="0" fontId="7" fillId="0" borderId="0" xfId="4" applyFont="1" applyBorder="1"/>
    <xf numFmtId="0" fontId="7" fillId="0" borderId="0" xfId="4" applyFont="1" applyFill="1" applyBorder="1" applyAlignment="1">
      <alignment vertical="center"/>
    </xf>
    <xf numFmtId="0" fontId="11" fillId="0" borderId="16" xfId="4" applyFont="1" applyFill="1" applyBorder="1" applyAlignment="1">
      <alignment horizontal="left"/>
    </xf>
    <xf numFmtId="3" fontId="7" fillId="0" borderId="16" xfId="3" applyNumberFormat="1" applyFill="1" applyBorder="1" applyAlignment="1">
      <alignment horizontal="right"/>
    </xf>
    <xf numFmtId="0" fontId="11" fillId="0" borderId="16" xfId="3" applyFont="1" applyFill="1" applyBorder="1" applyAlignment="1">
      <alignment horizontal="left"/>
    </xf>
    <xf numFmtId="0" fontId="7" fillId="0" borderId="16" xfId="4" applyFont="1" applyFill="1" applyBorder="1" applyAlignment="1">
      <alignment horizontal="center" vertical="center"/>
    </xf>
    <xf numFmtId="0" fontId="11" fillId="0" borderId="16" xfId="4" applyFont="1" applyFill="1" applyBorder="1" applyAlignment="1">
      <alignment horizontal="left" vertical="center"/>
    </xf>
    <xf numFmtId="167" fontId="7" fillId="0" borderId="16" xfId="4" applyNumberFormat="1" applyFont="1" applyFill="1" applyBorder="1" applyAlignment="1">
      <alignment horizontal="center" vertical="center"/>
    </xf>
    <xf numFmtId="0" fontId="12" fillId="0" borderId="16" xfId="3" applyFont="1" applyFill="1" applyBorder="1" applyAlignment="1">
      <alignment horizontal="left"/>
    </xf>
    <xf numFmtId="168" fontId="7" fillId="0" borderId="16" xfId="3" applyNumberFormat="1" applyFont="1" applyFill="1" applyBorder="1" applyAlignment="1">
      <alignment horizontal="center"/>
    </xf>
    <xf numFmtId="169" fontId="7" fillId="0" borderId="16" xfId="3" applyNumberFormat="1" applyFont="1" applyFill="1" applyBorder="1" applyAlignment="1">
      <alignment horizontal="center"/>
    </xf>
    <xf numFmtId="3" fontId="11" fillId="0" borderId="16" xfId="3" applyNumberFormat="1" applyFont="1" applyFill="1" applyBorder="1" applyAlignment="1">
      <alignment horizontal="left"/>
    </xf>
    <xf numFmtId="165" fontId="7" fillId="0" borderId="0" xfId="3" applyNumberFormat="1" applyFill="1" applyBorder="1" applyAlignment="1">
      <alignment horizontal="center"/>
    </xf>
    <xf numFmtId="0" fontId="12" fillId="0" borderId="17" xfId="3" applyFont="1" applyFill="1" applyBorder="1" applyAlignment="1">
      <alignment horizontal="left"/>
    </xf>
    <xf numFmtId="3" fontId="7" fillId="0" borderId="16" xfId="3" applyNumberFormat="1" applyFill="1" applyBorder="1" applyAlignment="1">
      <alignment horizontal="center"/>
    </xf>
    <xf numFmtId="0" fontId="11" fillId="0" borderId="16" xfId="3" applyFont="1" applyBorder="1" applyAlignment="1">
      <alignment horizontal="center"/>
    </xf>
    <xf numFmtId="0" fontId="11" fillId="0" borderId="17" xfId="3" applyFont="1" applyBorder="1" applyAlignment="1">
      <alignment horizontal="center"/>
    </xf>
    <xf numFmtId="0" fontId="12" fillId="0" borderId="16" xfId="3" applyFont="1" applyBorder="1" applyAlignment="1">
      <alignment horizontal="left"/>
    </xf>
    <xf numFmtId="0" fontId="14" fillId="0" borderId="0" xfId="3" applyFont="1" applyFill="1" applyBorder="1" applyAlignment="1">
      <alignment horizontal="left"/>
    </xf>
    <xf numFmtId="3" fontId="7" fillId="0" borderId="16" xfId="3" applyNumberFormat="1" applyFill="1" applyBorder="1"/>
    <xf numFmtId="0" fontId="12" fillId="0" borderId="16" xfId="3" applyFont="1" applyBorder="1" applyAlignment="1">
      <alignment horizontal="center"/>
    </xf>
    <xf numFmtId="0" fontId="7" fillId="0" borderId="16" xfId="3" applyBorder="1"/>
    <xf numFmtId="0" fontId="9" fillId="0" borderId="15" xfId="3" applyFont="1" applyBorder="1"/>
    <xf numFmtId="0" fontId="15" fillId="0" borderId="0" xfId="3" applyFont="1" applyBorder="1"/>
    <xf numFmtId="0" fontId="15" fillId="0" borderId="0" xfId="3" applyFont="1" applyBorder="1" applyAlignment="1">
      <alignment horizontal="center"/>
    </xf>
    <xf numFmtId="0" fontId="9" fillId="0" borderId="17" xfId="3" applyFont="1" applyBorder="1"/>
    <xf numFmtId="0" fontId="9" fillId="0" borderId="0" xfId="3" applyFont="1"/>
    <xf numFmtId="0" fontId="7" fillId="0" borderId="0" xfId="3" applyFont="1" applyBorder="1" applyAlignment="1"/>
    <xf numFmtId="0" fontId="7" fillId="0" borderId="0" xfId="4" applyFont="1" applyFill="1" applyBorder="1" applyAlignment="1"/>
    <xf numFmtId="1" fontId="7" fillId="0" borderId="16" xfId="3" applyNumberFormat="1" applyFill="1" applyBorder="1" applyAlignment="1">
      <alignment horizontal="center"/>
    </xf>
    <xf numFmtId="170" fontId="7" fillId="0" borderId="16" xfId="3" applyNumberFormat="1" applyFill="1" applyBorder="1" applyAlignment="1">
      <alignment horizontal="center"/>
    </xf>
    <xf numFmtId="165" fontId="7" fillId="0" borderId="16" xfId="3" applyNumberFormat="1" applyBorder="1"/>
    <xf numFmtId="165" fontId="9" fillId="0" borderId="16" xfId="3" applyNumberFormat="1" applyFont="1" applyBorder="1" applyAlignment="1">
      <alignment horizontal="center"/>
    </xf>
    <xf numFmtId="0" fontId="9" fillId="0" borderId="16" xfId="3" applyFont="1" applyBorder="1" applyAlignment="1">
      <alignment horizontal="center"/>
    </xf>
    <xf numFmtId="0" fontId="6" fillId="0" borderId="10" xfId="3" applyFont="1" applyBorder="1"/>
    <xf numFmtId="0" fontId="6" fillId="0" borderId="12" xfId="3" applyFont="1" applyBorder="1"/>
    <xf numFmtId="165" fontId="6" fillId="0" borderId="16" xfId="3" applyNumberFormat="1" applyFont="1" applyBorder="1" applyAlignment="1">
      <alignment horizontal="center"/>
    </xf>
    <xf numFmtId="0" fontId="9" fillId="0" borderId="0" xfId="3" applyFont="1" applyBorder="1" applyAlignment="1">
      <alignment horizontal="center"/>
    </xf>
    <xf numFmtId="3" fontId="7" fillId="0" borderId="0" xfId="3" applyNumberFormat="1" applyBorder="1"/>
    <xf numFmtId="0" fontId="7" fillId="0" borderId="0" xfId="3" applyAlignment="1">
      <alignment horizontal="center"/>
    </xf>
    <xf numFmtId="0" fontId="11" fillId="0" borderId="0" xfId="3" applyFont="1" applyBorder="1"/>
    <xf numFmtId="3" fontId="7" fillId="0" borderId="0" xfId="3" applyNumberFormat="1" applyFont="1" applyBorder="1"/>
    <xf numFmtId="0" fontId="7" fillId="0" borderId="0" xfId="3" applyFont="1" applyAlignment="1">
      <alignment horizontal="center"/>
    </xf>
    <xf numFmtId="0" fontId="16" fillId="0" borderId="0" xfId="3" applyFont="1"/>
    <xf numFmtId="0" fontId="17" fillId="0" borderId="0" xfId="3" applyFont="1" applyBorder="1" applyAlignment="1">
      <alignment horizontal="right"/>
    </xf>
    <xf numFmtId="0" fontId="7" fillId="0" borderId="0" xfId="4" applyFont="1" applyFill="1" applyAlignment="1">
      <alignment vertical="center"/>
    </xf>
    <xf numFmtId="0" fontId="7" fillId="0" borderId="0" xfId="4" applyFont="1" applyFill="1" applyAlignment="1">
      <alignment horizontal="center" vertical="center"/>
    </xf>
    <xf numFmtId="0" fontId="7" fillId="0" borderId="0" xfId="4" applyFont="1" applyFill="1" applyAlignment="1">
      <alignment horizontal="right" vertical="center"/>
    </xf>
    <xf numFmtId="0" fontId="16" fillId="0" borderId="0" xfId="4" applyFont="1" applyFill="1" applyAlignment="1">
      <alignment vertical="center"/>
    </xf>
    <xf numFmtId="9" fontId="17" fillId="0" borderId="0" xfId="2" applyFont="1" applyFill="1" applyAlignment="1">
      <alignment horizontal="right" vertical="center"/>
    </xf>
    <xf numFmtId="0" fontId="7" fillId="0" borderId="0" xfId="4" applyFont="1" applyFill="1" applyAlignment="1">
      <alignment horizontal="center"/>
    </xf>
    <xf numFmtId="0" fontId="7" fillId="0" borderId="0" xfId="4" applyFont="1" applyFill="1" applyAlignment="1">
      <alignment horizontal="right"/>
    </xf>
    <xf numFmtId="0" fontId="7" fillId="0" borderId="0" xfId="4" applyFont="1" applyFill="1" applyAlignment="1"/>
    <xf numFmtId="0" fontId="7" fillId="0" borderId="0" xfId="3" applyFont="1" applyAlignment="1"/>
    <xf numFmtId="0" fontId="7" fillId="0" borderId="0" xfId="4" applyFont="1" applyAlignment="1">
      <alignment horizontal="left"/>
    </xf>
    <xf numFmtId="0" fontId="7" fillId="0" borderId="0" xfId="4" applyFont="1"/>
    <xf numFmtId="0" fontId="16" fillId="0" borderId="0" xfId="4" applyFont="1"/>
    <xf numFmtId="0" fontId="18" fillId="0" borderId="0" xfId="4" applyFont="1"/>
    <xf numFmtId="3" fontId="7" fillId="0" borderId="0" xfId="3" applyNumberFormat="1" applyFont="1"/>
    <xf numFmtId="0" fontId="7" fillId="0" borderId="0" xfId="3" applyFill="1" applyBorder="1"/>
    <xf numFmtId="0" fontId="7" fillId="0" borderId="0" xfId="3" applyFont="1" applyFill="1"/>
    <xf numFmtId="0" fontId="7" fillId="0" borderId="0" xfId="3" applyFill="1"/>
    <xf numFmtId="3" fontId="7" fillId="0" borderId="0" xfId="3" applyNumberFormat="1"/>
    <xf numFmtId="0" fontId="8" fillId="0" borderId="0" xfId="5" applyFont="1" applyAlignment="1">
      <alignment horizontal="centerContinuous"/>
    </xf>
    <xf numFmtId="0" fontId="7" fillId="0" borderId="0" xfId="5" applyFont="1" applyAlignment="1">
      <alignment horizontal="centerContinuous"/>
    </xf>
    <xf numFmtId="0" fontId="6" fillId="0" borderId="21" xfId="5" applyFont="1" applyBorder="1"/>
    <xf numFmtId="0" fontId="6" fillId="0" borderId="22" xfId="5" applyFont="1" applyBorder="1" applyAlignment="1">
      <alignment horizontal="center"/>
    </xf>
    <xf numFmtId="0" fontId="6" fillId="0" borderId="23" xfId="5" applyFont="1" applyBorder="1" applyAlignment="1">
      <alignment horizontal="centerContinuous"/>
    </xf>
    <xf numFmtId="0" fontId="6" fillId="0" borderId="24" xfId="5" applyFont="1" applyBorder="1" applyAlignment="1">
      <alignment horizontal="centerContinuous"/>
    </xf>
    <xf numFmtId="0" fontId="6" fillId="0" borderId="25" xfId="5" applyFont="1" applyBorder="1" applyAlignment="1">
      <alignment horizontal="centerContinuous"/>
    </xf>
    <xf numFmtId="0" fontId="7" fillId="0" borderId="26" xfId="5" applyFont="1" applyBorder="1" applyAlignment="1">
      <alignment horizontal="center"/>
    </xf>
    <xf numFmtId="0" fontId="6" fillId="0" borderId="16" xfId="5" applyFont="1" applyBorder="1" applyAlignment="1">
      <alignment horizontal="center"/>
    </xf>
    <xf numFmtId="0" fontId="6" fillId="0" borderId="14" xfId="5" applyFont="1" applyBorder="1" applyAlignment="1">
      <alignment horizontal="center"/>
    </xf>
    <xf numFmtId="0" fontId="6" fillId="0" borderId="13" xfId="5" applyFont="1" applyBorder="1" applyAlignment="1">
      <alignment horizontal="center"/>
    </xf>
    <xf numFmtId="0" fontId="6" fillId="0" borderId="27" xfId="5" applyFont="1" applyBorder="1" applyAlignment="1">
      <alignment horizontal="center"/>
    </xf>
    <xf numFmtId="0" fontId="6" fillId="0" borderId="17" xfId="5" applyFont="1" applyBorder="1" applyAlignment="1">
      <alignment horizontal="center"/>
    </xf>
    <xf numFmtId="0" fontId="6" fillId="0" borderId="28" xfId="5" applyFont="1" applyBorder="1" applyAlignment="1">
      <alignment horizontal="center"/>
    </xf>
    <xf numFmtId="0" fontId="6" fillId="0" borderId="29" xfId="5" applyFont="1" applyBorder="1" applyAlignment="1">
      <alignment horizontal="center"/>
    </xf>
    <xf numFmtId="0" fontId="6" fillId="0" borderId="30" xfId="5" applyFont="1" applyBorder="1" applyAlignment="1">
      <alignment horizontal="center"/>
    </xf>
    <xf numFmtId="0" fontId="6" fillId="0" borderId="31" xfId="5" applyFont="1" applyBorder="1" applyAlignment="1">
      <alignment horizontal="center"/>
    </xf>
    <xf numFmtId="0" fontId="6" fillId="0" borderId="32" xfId="5" applyFont="1" applyBorder="1" applyAlignment="1">
      <alignment horizontal="center"/>
    </xf>
    <xf numFmtId="9" fontId="7" fillId="0" borderId="37" xfId="6" applyFont="1" applyBorder="1" applyAlignment="1">
      <alignment horizontal="center"/>
    </xf>
    <xf numFmtId="5" fontId="7" fillId="0" borderId="37" xfId="5" applyNumberFormat="1" applyFont="1" applyBorder="1" applyAlignment="1">
      <alignment horizontal="center"/>
    </xf>
    <xf numFmtId="0" fontId="28" fillId="0" borderId="0" xfId="0" applyFont="1"/>
    <xf numFmtId="165" fontId="7" fillId="0" borderId="16" xfId="4" applyNumberFormat="1" applyFont="1" applyFill="1" applyBorder="1" applyAlignment="1">
      <alignment horizontal="center"/>
    </xf>
    <xf numFmtId="0" fontId="7" fillId="0" borderId="0" xfId="4" applyFont="1" applyFill="1" applyAlignment="1">
      <alignment horizontal="left"/>
    </xf>
    <xf numFmtId="2" fontId="7" fillId="0" borderId="0" xfId="3" applyNumberFormat="1" applyFill="1"/>
    <xf numFmtId="166" fontId="7" fillId="0" borderId="0" xfId="3" applyNumberFormat="1" applyFill="1"/>
    <xf numFmtId="10" fontId="7" fillId="0" borderId="0" xfId="3" applyNumberFormat="1" applyFont="1" applyFill="1"/>
    <xf numFmtId="0" fontId="9" fillId="0" borderId="0" xfId="3" applyFont="1" applyFill="1"/>
    <xf numFmtId="0" fontId="16" fillId="0" borderId="0" xfId="3" applyFont="1" applyFill="1"/>
    <xf numFmtId="0" fontId="18" fillId="0" borderId="0" xfId="4" applyFont="1" applyFill="1"/>
    <xf numFmtId="0" fontId="16" fillId="0" borderId="0" xfId="4" applyFont="1" applyFill="1"/>
    <xf numFmtId="0" fontId="7" fillId="0" borderId="0" xfId="4" applyFont="1" applyFill="1"/>
    <xf numFmtId="0" fontId="0" fillId="0" borderId="0" xfId="0" applyFill="1"/>
    <xf numFmtId="0" fontId="7" fillId="0" borderId="0" xfId="3" applyFont="1" applyFill="1" applyBorder="1"/>
    <xf numFmtId="3" fontId="5" fillId="0" borderId="5" xfId="0" applyNumberFormat="1" applyFont="1" applyFill="1" applyBorder="1" applyAlignment="1">
      <alignment vertical="center" wrapText="1"/>
    </xf>
    <xf numFmtId="0" fontId="0" fillId="0" borderId="0" xfId="0"/>
    <xf numFmtId="0" fontId="5" fillId="0" borderId="5" xfId="0" applyFont="1" applyFill="1" applyBorder="1" applyAlignment="1">
      <alignment vertical="center" wrapText="1"/>
    </xf>
    <xf numFmtId="1" fontId="5" fillId="0" borderId="5" xfId="0" applyNumberFormat="1" applyFont="1" applyFill="1" applyBorder="1" applyAlignment="1">
      <alignment vertical="center" wrapText="1"/>
    </xf>
    <xf numFmtId="164" fontId="5" fillId="0" borderId="5" xfId="0" applyNumberFormat="1" applyFont="1" applyFill="1" applyBorder="1" applyAlignment="1">
      <alignment vertical="center" wrapText="1"/>
    </xf>
    <xf numFmtId="3" fontId="5" fillId="0" borderId="8" xfId="0" applyNumberFormat="1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165" fontId="7" fillId="0" borderId="0" xfId="4" applyNumberFormat="1" applyFont="1" applyFill="1" applyBorder="1" applyAlignment="1">
      <alignment horizontal="center"/>
    </xf>
    <xf numFmtId="0" fontId="29" fillId="0" borderId="0" xfId="0" applyFont="1"/>
    <xf numFmtId="174" fontId="29" fillId="0" borderId="0" xfId="0" applyNumberFormat="1" applyFont="1"/>
    <xf numFmtId="0" fontId="30" fillId="0" borderId="0" xfId="5" applyFont="1" applyAlignment="1">
      <alignment horizontal="centerContinuous"/>
    </xf>
    <xf numFmtId="0" fontId="31" fillId="0" borderId="0" xfId="0" applyFont="1" applyAlignment="1">
      <alignment horizontal="center"/>
    </xf>
    <xf numFmtId="0" fontId="7" fillId="0" borderId="0" xfId="0" applyFont="1" applyFill="1" applyAlignment="1">
      <alignment horizontal="left" vertical="center" indent="2"/>
    </xf>
    <xf numFmtId="0" fontId="5" fillId="0" borderId="8" xfId="0" applyFont="1" applyFill="1" applyBorder="1" applyAlignment="1">
      <alignment vertical="center" wrapText="1"/>
    </xf>
    <xf numFmtId="0" fontId="8" fillId="0" borderId="0" xfId="5" applyFont="1"/>
    <xf numFmtId="0" fontId="33" fillId="0" borderId="0" xfId="5" applyFont="1"/>
    <xf numFmtId="0" fontId="10" fillId="0" borderId="0" xfId="5"/>
    <xf numFmtId="0" fontId="10" fillId="0" borderId="0" xfId="5" applyFont="1"/>
    <xf numFmtId="0" fontId="8" fillId="2" borderId="14" xfId="5" applyFont="1" applyFill="1" applyBorder="1" applyAlignment="1">
      <alignment horizontal="right"/>
    </xf>
    <xf numFmtId="0" fontId="34" fillId="0" borderId="0" xfId="5" applyFont="1" applyAlignment="1">
      <alignment horizontal="right"/>
    </xf>
    <xf numFmtId="0" fontId="8" fillId="2" borderId="17" xfId="5" applyFont="1" applyFill="1" applyBorder="1" applyAlignment="1">
      <alignment horizontal="center"/>
    </xf>
    <xf numFmtId="0" fontId="33" fillId="0" borderId="35" xfId="5" quotePrefix="1" applyFont="1" applyBorder="1" applyAlignment="1">
      <alignment horizontal="left"/>
    </xf>
    <xf numFmtId="0" fontId="33" fillId="0" borderId="35" xfId="5" applyFont="1" applyBorder="1"/>
    <xf numFmtId="0" fontId="7" fillId="0" borderId="0" xfId="5" applyFont="1" applyBorder="1"/>
    <xf numFmtId="39" fontId="7" fillId="0" borderId="0" xfId="5" applyNumberFormat="1" applyFont="1" applyBorder="1"/>
    <xf numFmtId="0" fontId="7" fillId="0" borderId="0" xfId="5" applyFont="1"/>
    <xf numFmtId="0" fontId="6" fillId="0" borderId="0" xfId="5" applyFont="1"/>
    <xf numFmtId="0" fontId="35" fillId="0" borderId="0" xfId="5" applyFont="1"/>
    <xf numFmtId="0" fontId="36" fillId="0" borderId="0" xfId="5" applyFont="1"/>
    <xf numFmtId="0" fontId="10" fillId="0" borderId="0" xfId="5" applyAlignment="1">
      <alignment horizontal="centerContinuous"/>
    </xf>
    <xf numFmtId="0" fontId="10" fillId="0" borderId="39" xfId="5" applyBorder="1" applyAlignment="1">
      <alignment horizontal="centerContinuous"/>
    </xf>
    <xf numFmtId="0" fontId="10" fillId="0" borderId="40" xfId="5" applyFont="1" applyBorder="1"/>
    <xf numFmtId="0" fontId="37" fillId="0" borderId="40" xfId="5" applyFont="1" applyBorder="1"/>
    <xf numFmtId="0" fontId="10" fillId="0" borderId="40" xfId="5" applyBorder="1"/>
    <xf numFmtId="0" fontId="16" fillId="0" borderId="40" xfId="5" applyFont="1" applyBorder="1"/>
    <xf numFmtId="0" fontId="38" fillId="0" borderId="0" xfId="5" applyFont="1" applyBorder="1" applyAlignment="1">
      <alignment vertical="center"/>
    </xf>
    <xf numFmtId="0" fontId="7" fillId="0" borderId="0" xfId="5" applyFont="1" applyBorder="1" applyAlignment="1">
      <alignment horizontal="centerContinuous" vertical="center" wrapText="1"/>
    </xf>
    <xf numFmtId="0" fontId="7" fillId="0" borderId="0" xfId="5" applyFont="1" applyBorder="1" applyAlignment="1">
      <alignment vertical="center" wrapText="1"/>
    </xf>
    <xf numFmtId="0" fontId="38" fillId="0" borderId="0" xfId="5" applyFont="1" applyBorder="1" applyAlignment="1">
      <alignment horizontal="center" vertical="center" wrapText="1"/>
    </xf>
    <xf numFmtId="0" fontId="38" fillId="0" borderId="0" xfId="5" applyFont="1" applyBorder="1" applyAlignment="1">
      <alignment horizontal="centerContinuous" vertical="center" wrapText="1"/>
    </xf>
    <xf numFmtId="0" fontId="39" fillId="0" borderId="0" xfId="5" applyFont="1" applyBorder="1" applyAlignment="1">
      <alignment horizontal="centerContinuous" vertical="center" wrapText="1"/>
    </xf>
    <xf numFmtId="0" fontId="40" fillId="0" borderId="0" xfId="5" applyFont="1" applyBorder="1" applyAlignment="1">
      <alignment horizontal="left" vertical="center" wrapText="1"/>
    </xf>
    <xf numFmtId="0" fontId="40" fillId="0" borderId="0" xfId="5" applyFont="1" applyBorder="1" applyAlignment="1">
      <alignment vertical="center"/>
    </xf>
    <xf numFmtId="0" fontId="7" fillId="0" borderId="0" xfId="5" applyFont="1" applyBorder="1" applyAlignment="1">
      <alignment vertical="center"/>
    </xf>
    <xf numFmtId="0" fontId="7" fillId="0" borderId="0" xfId="5" applyFont="1" applyBorder="1" applyAlignment="1">
      <alignment vertical="top"/>
    </xf>
    <xf numFmtId="3" fontId="7" fillId="0" borderId="0" xfId="5" applyNumberFormat="1" applyFont="1" applyFill="1" applyBorder="1" applyAlignment="1">
      <alignment horizontal="centerContinuous" wrapText="1"/>
    </xf>
    <xf numFmtId="0" fontId="7" fillId="0" borderId="0" xfId="5" applyFont="1" applyBorder="1" applyAlignment="1">
      <alignment wrapText="1"/>
    </xf>
    <xf numFmtId="5" fontId="7" fillId="0" borderId="0" xfId="5" applyNumberFormat="1" applyFont="1" applyAlignment="1">
      <alignment horizontal="center"/>
    </xf>
    <xf numFmtId="0" fontId="7" fillId="0" borderId="0" xfId="5" applyFont="1" applyBorder="1" applyAlignment="1">
      <alignment horizontal="left"/>
    </xf>
    <xf numFmtId="0" fontId="41" fillId="0" borderId="0" xfId="5" applyFont="1" applyFill="1" applyBorder="1" applyAlignment="1">
      <alignment vertical="top"/>
    </xf>
    <xf numFmtId="0" fontId="7" fillId="0" borderId="0" xfId="5" applyFont="1" applyFill="1" applyBorder="1" applyAlignment="1">
      <alignment vertical="top"/>
    </xf>
    <xf numFmtId="0" fontId="7" fillId="0" borderId="0" xfId="5" applyFont="1" applyAlignment="1">
      <alignment horizontal="right"/>
    </xf>
    <xf numFmtId="5" fontId="6" fillId="0" borderId="0" xfId="5" applyNumberFormat="1" applyFont="1"/>
    <xf numFmtId="2" fontId="16" fillId="0" borderId="0" xfId="5" applyNumberFormat="1" applyFont="1" applyAlignment="1">
      <alignment horizontal="left" vertical="top"/>
    </xf>
    <xf numFmtId="0" fontId="16" fillId="0" borderId="0" xfId="5" applyFont="1" applyAlignment="1">
      <alignment horizontal="left" vertical="top"/>
    </xf>
    <xf numFmtId="5" fontId="7" fillId="0" borderId="0" xfId="5" applyNumberFormat="1" applyFont="1"/>
    <xf numFmtId="0" fontId="16" fillId="0" borderId="0" xfId="5" applyFont="1"/>
    <xf numFmtId="0" fontId="16" fillId="0" borderId="0" xfId="5" applyFont="1" applyBorder="1"/>
    <xf numFmtId="0" fontId="16" fillId="0" borderId="0" xfId="5" applyFont="1" applyBorder="1" applyAlignment="1">
      <alignment horizontal="left" vertical="top"/>
    </xf>
    <xf numFmtId="5" fontId="40" fillId="0" borderId="0" xfId="5" applyNumberFormat="1" applyFont="1" applyBorder="1" applyAlignment="1">
      <alignment horizontal="left" vertical="center"/>
    </xf>
    <xf numFmtId="0" fontId="38" fillId="0" borderId="0" xfId="5" applyFont="1" applyBorder="1" applyAlignment="1">
      <alignment horizontal="left" vertical="center"/>
    </xf>
    <xf numFmtId="0" fontId="39" fillId="0" borderId="0" xfId="5" applyFont="1" applyBorder="1" applyAlignment="1">
      <alignment horizontal="centerContinuous" vertical="center"/>
    </xf>
    <xf numFmtId="0" fontId="40" fillId="0" borderId="0" xfId="5" applyFont="1" applyBorder="1" applyAlignment="1">
      <alignment horizontal="centerContinuous" vertical="center"/>
    </xf>
    <xf numFmtId="0" fontId="7" fillId="0" borderId="0" xfId="5" applyFont="1" applyAlignment="1">
      <alignment horizontal="left" vertical="top"/>
    </xf>
    <xf numFmtId="0" fontId="7" fillId="0" borderId="0" xfId="5" applyFont="1" applyAlignment="1">
      <alignment horizontal="right" vertical="top"/>
    </xf>
    <xf numFmtId="1" fontId="7" fillId="0" borderId="0" xfId="5" applyNumberFormat="1" applyFont="1" applyFill="1"/>
    <xf numFmtId="10" fontId="11" fillId="0" borderId="0" xfId="6" applyNumberFormat="1" applyFont="1" applyAlignment="1">
      <alignment horizontal="right" vertical="top"/>
    </xf>
    <xf numFmtId="176" fontId="11" fillId="0" borderId="0" xfId="5" applyNumberFormat="1" applyFont="1" applyFill="1" applyAlignment="1">
      <alignment horizontal="center" vertical="top" wrapText="1"/>
    </xf>
    <xf numFmtId="3" fontId="11" fillId="0" borderId="0" xfId="5" applyNumberFormat="1" applyFont="1" applyAlignment="1">
      <alignment horizontal="center" vertical="top" wrapText="1"/>
    </xf>
    <xf numFmtId="0" fontId="11" fillId="0" borderId="0" xfId="5" applyFont="1" applyAlignment="1">
      <alignment horizontal="left" vertical="top" wrapText="1"/>
    </xf>
    <xf numFmtId="10" fontId="11" fillId="0" borderId="0" xfId="6" applyNumberFormat="1" applyFont="1" applyAlignment="1">
      <alignment horizontal="left" vertical="top"/>
    </xf>
    <xf numFmtId="3" fontId="11" fillId="0" borderId="0" xfId="5" applyNumberFormat="1" applyFont="1" applyAlignment="1">
      <alignment vertical="top" wrapText="1"/>
    </xf>
    <xf numFmtId="10" fontId="11" fillId="0" borderId="0" xfId="6" applyNumberFormat="1" applyFont="1" applyFill="1" applyAlignment="1">
      <alignment horizontal="right" vertical="top"/>
    </xf>
    <xf numFmtId="3" fontId="11" fillId="4" borderId="0" xfId="5" applyNumberFormat="1" applyFont="1" applyFill="1" applyAlignment="1">
      <alignment vertical="top" wrapText="1"/>
    </xf>
    <xf numFmtId="10" fontId="11" fillId="0" borderId="0" xfId="6" quotePrefix="1" applyNumberFormat="1" applyFont="1" applyFill="1" applyAlignment="1">
      <alignment horizontal="right" vertical="top"/>
    </xf>
    <xf numFmtId="44" fontId="11" fillId="4" borderId="0" xfId="11" applyFont="1" applyFill="1" applyAlignment="1">
      <alignment vertical="top" wrapText="1"/>
    </xf>
    <xf numFmtId="0" fontId="11" fillId="0" borderId="0" xfId="5" quotePrefix="1" applyFont="1" applyFill="1" applyAlignment="1">
      <alignment horizontal="left" vertical="top" wrapText="1"/>
    </xf>
    <xf numFmtId="10" fontId="11" fillId="0" borderId="0" xfId="6" quotePrefix="1" applyNumberFormat="1" applyFont="1" applyAlignment="1">
      <alignment horizontal="left" vertical="top"/>
    </xf>
    <xf numFmtId="44" fontId="11" fillId="0" borderId="0" xfId="11" applyFont="1" applyAlignment="1">
      <alignment vertical="top" wrapText="1"/>
    </xf>
    <xf numFmtId="0" fontId="11" fillId="0" borderId="0" xfId="5" quotePrefix="1" applyFont="1" applyAlignment="1">
      <alignment horizontal="left" vertical="top"/>
    </xf>
    <xf numFmtId="10" fontId="11" fillId="0" borderId="0" xfId="6" applyNumberFormat="1" applyFont="1" applyAlignment="1">
      <alignment horizontal="left" vertical="top" wrapText="1"/>
    </xf>
    <xf numFmtId="44" fontId="7" fillId="0" borderId="0" xfId="11" applyFont="1" applyFill="1"/>
    <xf numFmtId="0" fontId="7" fillId="0" borderId="0" xfId="5" quotePrefix="1" applyFont="1" applyFill="1" applyAlignment="1">
      <alignment horizontal="left" vertical="top"/>
    </xf>
    <xf numFmtId="0" fontId="7" fillId="0" borderId="0" xfId="5" applyFont="1" applyFill="1"/>
    <xf numFmtId="0" fontId="7" fillId="0" borderId="0" xfId="5" applyFont="1" applyFill="1" applyAlignment="1">
      <alignment horizontal="left" vertical="top"/>
    </xf>
    <xf numFmtId="3" fontId="11" fillId="0" borderId="0" xfId="5" applyNumberFormat="1" applyFont="1" applyAlignment="1">
      <alignment vertical="top"/>
    </xf>
    <xf numFmtId="0" fontId="11" fillId="0" borderId="0" xfId="5" applyFont="1" applyAlignment="1">
      <alignment horizontal="left" vertical="top"/>
    </xf>
    <xf numFmtId="5" fontId="7" fillId="0" borderId="0" xfId="5" applyNumberFormat="1" applyFont="1" applyAlignment="1">
      <alignment horizontal="left" vertical="top"/>
    </xf>
    <xf numFmtId="5" fontId="7" fillId="0" borderId="0" xfId="5" applyNumberFormat="1" applyFont="1" applyAlignment="1">
      <alignment horizontal="right" vertical="top" wrapText="1"/>
    </xf>
    <xf numFmtId="5" fontId="6" fillId="0" borderId="0" xfId="5" applyNumberFormat="1" applyFont="1" applyAlignment="1">
      <alignment horizontal="right" vertical="top" wrapText="1"/>
    </xf>
    <xf numFmtId="9" fontId="11" fillId="0" borderId="0" xfId="5" applyNumberFormat="1" applyFont="1" applyAlignment="1">
      <alignment horizontal="left" vertical="top"/>
    </xf>
    <xf numFmtId="0" fontId="11" fillId="0" borderId="0" xfId="5" applyFont="1" applyAlignment="1"/>
    <xf numFmtId="0" fontId="38" fillId="0" borderId="0" xfId="5" applyFont="1" applyAlignment="1">
      <alignment horizontal="left" vertical="top"/>
    </xf>
    <xf numFmtId="0" fontId="7" fillId="0" borderId="0" xfId="5" applyFont="1" applyAlignment="1">
      <alignment horizontal="left" vertical="top" wrapText="1"/>
    </xf>
    <xf numFmtId="7" fontId="7" fillId="0" borderId="0" xfId="5" applyNumberFormat="1" applyFont="1" applyAlignment="1">
      <alignment horizontal="right" vertical="top" wrapText="1"/>
    </xf>
    <xf numFmtId="9" fontId="11" fillId="0" borderId="0" xfId="5" applyNumberFormat="1" applyFont="1" applyAlignment="1">
      <alignment horizontal="left" vertical="top" wrapText="1"/>
    </xf>
    <xf numFmtId="5" fontId="11" fillId="0" borderId="0" xfId="5" applyNumberFormat="1" applyFont="1" applyAlignment="1">
      <alignment horizontal="left" vertical="top" wrapText="1"/>
    </xf>
    <xf numFmtId="0" fontId="11" fillId="0" borderId="0" xfId="38" applyFont="1" applyBorder="1" applyAlignment="1">
      <alignment horizontal="right"/>
    </xf>
    <xf numFmtId="0" fontId="11" fillId="0" borderId="0" xfId="38" applyFont="1" applyBorder="1" applyAlignment="1">
      <alignment horizontal="center"/>
    </xf>
    <xf numFmtId="5" fontId="6" fillId="0" borderId="0" xfId="5" applyNumberFormat="1" applyFont="1" applyAlignment="1">
      <alignment horizontal="right" vertical="top"/>
    </xf>
    <xf numFmtId="177" fontId="11" fillId="0" borderId="0" xfId="5" applyNumberFormat="1" applyFont="1" applyAlignment="1">
      <alignment horizontal="left" vertical="top"/>
    </xf>
    <xf numFmtId="0" fontId="11" fillId="0" borderId="0" xfId="5" applyFont="1" applyAlignment="1">
      <alignment vertical="top" wrapText="1"/>
    </xf>
    <xf numFmtId="177" fontId="11" fillId="0" borderId="0" xfId="38" applyNumberFormat="1" applyFont="1" applyBorder="1" applyAlignment="1">
      <alignment horizontal="center"/>
    </xf>
    <xf numFmtId="0" fontId="6" fillId="0" borderId="0" xfId="5" applyFont="1" applyAlignment="1">
      <alignment horizontal="left" vertical="top"/>
    </xf>
    <xf numFmtId="5" fontId="6" fillId="0" borderId="12" xfId="5" applyNumberFormat="1" applyFont="1" applyBorder="1" applyAlignment="1">
      <alignment horizontal="right" vertical="top" wrapText="1"/>
    </xf>
    <xf numFmtId="0" fontId="16" fillId="0" borderId="0" xfId="5" applyFont="1" applyAlignment="1">
      <alignment horizontal="left" vertical="top" wrapText="1"/>
    </xf>
    <xf numFmtId="5" fontId="6" fillId="0" borderId="0" xfId="5" applyNumberFormat="1" applyFont="1" applyBorder="1" applyAlignment="1">
      <alignment horizontal="right" vertical="top" wrapText="1"/>
    </xf>
    <xf numFmtId="0" fontId="7" fillId="0" borderId="0" xfId="5" applyFont="1" applyBorder="1" applyAlignment="1">
      <alignment horizontal="left" vertical="top"/>
    </xf>
    <xf numFmtId="5" fontId="7" fillId="0" borderId="0" xfId="5" applyNumberFormat="1" applyFont="1" applyBorder="1" applyAlignment="1">
      <alignment horizontal="left" vertical="top"/>
    </xf>
    <xf numFmtId="0" fontId="16" fillId="0" borderId="0" xfId="5" applyFont="1" applyBorder="1" applyAlignment="1">
      <alignment horizontal="left" vertical="top" wrapText="1"/>
    </xf>
    <xf numFmtId="0" fontId="7" fillId="0" borderId="0" xfId="5" applyFont="1" applyBorder="1" applyAlignment="1">
      <alignment horizontal="left" vertical="top" wrapText="1"/>
    </xf>
    <xf numFmtId="0" fontId="7" fillId="0" borderId="0" xfId="5" applyFont="1" applyAlignment="1" applyProtection="1">
      <alignment horizontal="left"/>
    </xf>
    <xf numFmtId="0" fontId="11" fillId="0" borderId="0" xfId="5" applyFont="1"/>
    <xf numFmtId="9" fontId="7" fillId="0" borderId="0" xfId="5" applyNumberFormat="1" applyFont="1" applyFill="1" applyBorder="1" applyAlignment="1">
      <alignment horizontal="right" vertical="top" wrapText="1"/>
    </xf>
    <xf numFmtId="0" fontId="16" fillId="0" borderId="0" xfId="5" applyFont="1" applyAlignment="1">
      <alignment vertical="center"/>
    </xf>
    <xf numFmtId="164" fontId="16" fillId="0" borderId="0" xfId="5" applyNumberFormat="1" applyFont="1"/>
    <xf numFmtId="178" fontId="6" fillId="0" borderId="0" xfId="5" applyNumberFormat="1" applyFont="1" applyProtection="1"/>
    <xf numFmtId="9" fontId="7" fillId="0" borderId="0" xfId="6" applyNumberFormat="1" applyFont="1" applyProtection="1"/>
    <xf numFmtId="0" fontId="16" fillId="0" borderId="0" xfId="5" applyFont="1" applyAlignment="1">
      <alignment horizontal="right"/>
    </xf>
    <xf numFmtId="179" fontId="16" fillId="0" borderId="0" xfId="6" applyNumberFormat="1" applyFont="1"/>
    <xf numFmtId="9" fontId="16" fillId="0" borderId="0" xfId="6" applyFont="1"/>
    <xf numFmtId="0" fontId="6" fillId="0" borderId="0" xfId="5" applyFont="1" applyAlignment="1" applyProtection="1">
      <alignment horizontal="left"/>
    </xf>
    <xf numFmtId="5" fontId="6" fillId="0" borderId="0" xfId="5" applyNumberFormat="1" applyFont="1" applyProtection="1"/>
    <xf numFmtId="0" fontId="6" fillId="0" borderId="40" xfId="5" applyFont="1" applyBorder="1"/>
    <xf numFmtId="0" fontId="6" fillId="0" borderId="0" xfId="5" applyFont="1" applyBorder="1"/>
    <xf numFmtId="0" fontId="10" fillId="0" borderId="0" xfId="5" applyBorder="1"/>
    <xf numFmtId="0" fontId="10" fillId="0" borderId="0" xfId="5" applyFont="1" applyBorder="1"/>
    <xf numFmtId="0" fontId="32" fillId="0" borderId="0" xfId="0" applyFont="1"/>
    <xf numFmtId="0" fontId="42" fillId="0" borderId="0" xfId="0" applyFont="1"/>
    <xf numFmtId="0" fontId="32" fillId="0" borderId="35" xfId="0" applyFont="1" applyBorder="1" applyAlignment="1">
      <alignment wrapText="1"/>
    </xf>
    <xf numFmtId="0" fontId="0" fillId="0" borderId="35" xfId="0" applyBorder="1"/>
    <xf numFmtId="0" fontId="0" fillId="0" borderId="35" xfId="0" applyBorder="1" applyAlignment="1">
      <alignment wrapText="1"/>
    </xf>
    <xf numFmtId="0" fontId="43" fillId="0" borderId="35" xfId="0" applyFont="1" applyBorder="1" applyAlignment="1">
      <alignment wrapText="1"/>
    </xf>
    <xf numFmtId="0" fontId="8" fillId="2" borderId="14" xfId="5" applyFont="1" applyFill="1" applyBorder="1" applyAlignment="1">
      <alignment horizontal="center"/>
    </xf>
    <xf numFmtId="0" fontId="8" fillId="2" borderId="17" xfId="5" applyFont="1" applyFill="1" applyBorder="1" applyAlignment="1">
      <alignment horizontal="center" wrapText="1"/>
    </xf>
    <xf numFmtId="3" fontId="33" fillId="0" borderId="35" xfId="5" applyNumberFormat="1" applyFont="1" applyBorder="1" applyAlignment="1">
      <alignment horizontal="center"/>
    </xf>
    <xf numFmtId="2" fontId="33" fillId="0" borderId="35" xfId="5" applyNumberFormat="1" applyFont="1" applyFill="1" applyBorder="1" applyAlignment="1">
      <alignment horizontal="center"/>
    </xf>
    <xf numFmtId="4" fontId="33" fillId="4" borderId="35" xfId="5" applyNumberFormat="1" applyFont="1" applyFill="1" applyBorder="1" applyAlignment="1">
      <alignment horizontal="center"/>
    </xf>
    <xf numFmtId="174" fontId="33" fillId="0" borderId="35" xfId="5" applyNumberFormat="1" applyFont="1" applyBorder="1" applyAlignment="1">
      <alignment horizontal="center"/>
    </xf>
    <xf numFmtId="39" fontId="33" fillId="0" borderId="35" xfId="5" applyNumberFormat="1" applyFont="1" applyBorder="1" applyAlignment="1">
      <alignment horizontal="center"/>
    </xf>
    <xf numFmtId="37" fontId="33" fillId="0" borderId="35" xfId="5" applyNumberFormat="1" applyFont="1" applyBorder="1" applyAlignment="1">
      <alignment horizontal="center"/>
    </xf>
    <xf numFmtId="175" fontId="33" fillId="0" borderId="35" xfId="5" applyNumberFormat="1" applyFont="1" applyBorder="1" applyAlignment="1">
      <alignment horizontal="center"/>
    </xf>
    <xf numFmtId="0" fontId="10" fillId="0" borderId="39" xfId="5" applyBorder="1"/>
    <xf numFmtId="0" fontId="7" fillId="0" borderId="29" xfId="5" applyFont="1" applyBorder="1" applyAlignment="1">
      <alignment horizontal="center"/>
    </xf>
    <xf numFmtId="0" fontId="7" fillId="0" borderId="31" xfId="5" applyFont="1" applyBorder="1" applyAlignment="1">
      <alignment horizontal="center"/>
    </xf>
    <xf numFmtId="9" fontId="7" fillId="0" borderId="30" xfId="5" applyNumberFormat="1" applyFont="1" applyBorder="1" applyAlignment="1">
      <alignment horizontal="center"/>
    </xf>
    <xf numFmtId="5" fontId="7" fillId="0" borderId="31" xfId="5" applyNumberFormat="1" applyFont="1" applyBorder="1" applyAlignment="1">
      <alignment horizontal="center"/>
    </xf>
    <xf numFmtId="5" fontId="7" fillId="0" borderId="30" xfId="5" applyNumberFormat="1" applyFont="1" applyBorder="1" applyAlignment="1">
      <alignment horizontal="center"/>
    </xf>
    <xf numFmtId="5" fontId="7" fillId="0" borderId="38" xfId="5" applyNumberFormat="1" applyFont="1" applyFill="1" applyBorder="1" applyAlignment="1">
      <alignment horizontal="center"/>
    </xf>
    <xf numFmtId="0" fontId="7" fillId="0" borderId="0" xfId="5" applyFont="1" applyAlignment="1">
      <alignment horizontal="center"/>
    </xf>
    <xf numFmtId="0" fontId="6" fillId="0" borderId="41" xfId="5" applyFont="1" applyBorder="1" applyAlignment="1">
      <alignment horizontal="center"/>
    </xf>
    <xf numFmtId="0" fontId="6" fillId="0" borderId="42" xfId="5" applyFont="1" applyBorder="1" applyAlignment="1">
      <alignment horizontal="center"/>
    </xf>
    <xf numFmtId="0" fontId="10" fillId="0" borderId="42" xfId="5" applyBorder="1"/>
    <xf numFmtId="0" fontId="10" fillId="0" borderId="43" xfId="5" applyBorder="1"/>
    <xf numFmtId="0" fontId="6" fillId="0" borderId="26" xfId="5" applyFont="1" applyBorder="1" applyAlignment="1">
      <alignment horizontal="center"/>
    </xf>
    <xf numFmtId="0" fontId="6" fillId="0" borderId="15" xfId="5" applyFont="1" applyBorder="1" applyAlignment="1">
      <alignment horizontal="center"/>
    </xf>
    <xf numFmtId="0" fontId="6" fillId="0" borderId="18" xfId="5" applyFont="1" applyBorder="1" applyAlignment="1">
      <alignment horizontal="centerContinuous"/>
    </xf>
    <xf numFmtId="0" fontId="6" fillId="0" borderId="44" xfId="5" applyFont="1" applyBorder="1" applyAlignment="1">
      <alignment horizontal="centerContinuous"/>
    </xf>
    <xf numFmtId="0" fontId="6" fillId="0" borderId="45" xfId="5" applyFont="1" applyBorder="1" applyAlignment="1">
      <alignment horizontal="center"/>
    </xf>
    <xf numFmtId="0" fontId="6" fillId="0" borderId="29" xfId="5" applyFont="1" applyBorder="1" applyAlignment="1">
      <alignment horizontal="center" vertical="justify" wrapText="1"/>
    </xf>
    <xf numFmtId="0" fontId="6" fillId="0" borderId="31" xfId="5" applyFont="1" applyBorder="1" applyAlignment="1">
      <alignment horizontal="center" vertical="justify" wrapText="1"/>
    </xf>
    <xf numFmtId="0" fontId="6" fillId="0" borderId="46" xfId="5" applyFont="1" applyBorder="1" applyAlignment="1">
      <alignment horizontal="center" vertical="justify" wrapText="1"/>
    </xf>
    <xf numFmtId="0" fontId="6" fillId="0" borderId="47" xfId="5" applyFont="1" applyBorder="1" applyAlignment="1">
      <alignment horizontal="center" vertical="justify" wrapText="1"/>
    </xf>
    <xf numFmtId="0" fontId="7" fillId="0" borderId="48" xfId="5" applyFont="1" applyBorder="1"/>
    <xf numFmtId="0" fontId="7" fillId="0" borderId="49" xfId="5" applyFont="1" applyBorder="1" applyAlignment="1">
      <alignment horizontal="center"/>
    </xf>
    <xf numFmtId="3" fontId="7" fillId="0" borderId="49" xfId="8" applyNumberFormat="1" applyFont="1" applyBorder="1" applyAlignment="1">
      <alignment horizontal="center"/>
    </xf>
    <xf numFmtId="3" fontId="7" fillId="0" borderId="50" xfId="8" applyNumberFormat="1" applyFont="1" applyBorder="1" applyAlignment="1">
      <alignment horizontal="center"/>
    </xf>
    <xf numFmtId="0" fontId="7" fillId="0" borderId="29" xfId="5" applyFont="1" applyBorder="1"/>
    <xf numFmtId="3" fontId="7" fillId="0" borderId="31" xfId="8" applyNumberFormat="1" applyFont="1" applyBorder="1" applyAlignment="1">
      <alignment horizontal="center"/>
    </xf>
    <xf numFmtId="3" fontId="7" fillId="0" borderId="47" xfId="8" applyNumberFormat="1" applyFont="1" applyBorder="1" applyAlignment="1">
      <alignment horizontal="center"/>
    </xf>
    <xf numFmtId="0" fontId="7" fillId="0" borderId="36" xfId="5" applyFont="1" applyBorder="1" applyAlignment="1">
      <alignment horizontal="center"/>
    </xf>
    <xf numFmtId="0" fontId="6" fillId="0" borderId="0" xfId="3" applyFont="1" applyFill="1" applyBorder="1"/>
    <xf numFmtId="0" fontId="7" fillId="0" borderId="17" xfId="3" applyFont="1" applyFill="1" applyBorder="1" applyAlignment="1">
      <alignment horizontal="center"/>
    </xf>
    <xf numFmtId="1" fontId="7" fillId="0" borderId="0" xfId="5" applyNumberFormat="1" applyFont="1" applyBorder="1" applyAlignment="1">
      <alignment horizontal="right"/>
    </xf>
    <xf numFmtId="0" fontId="42" fillId="0" borderId="35" xfId="0" applyFont="1" applyBorder="1" applyAlignment="1">
      <alignment wrapText="1"/>
    </xf>
    <xf numFmtId="0" fontId="32" fillId="0" borderId="35" xfId="0" applyFont="1" applyBorder="1" applyAlignment="1">
      <alignment horizontal="center" wrapText="1"/>
    </xf>
    <xf numFmtId="0" fontId="0" fillId="0" borderId="35" xfId="0" applyBorder="1" applyAlignment="1">
      <alignment horizontal="center"/>
    </xf>
    <xf numFmtId="2" fontId="0" fillId="0" borderId="35" xfId="0" applyNumberFormat="1" applyBorder="1" applyAlignment="1">
      <alignment horizontal="center"/>
    </xf>
    <xf numFmtId="0" fontId="31" fillId="0" borderId="0" xfId="0" applyFont="1" applyFill="1" applyAlignment="1">
      <alignment horizontal="center"/>
    </xf>
    <xf numFmtId="5" fontId="7" fillId="0" borderId="32" xfId="5" applyNumberFormat="1" applyFont="1" applyBorder="1" applyAlignment="1">
      <alignment horizontal="center"/>
    </xf>
    <xf numFmtId="0" fontId="7" fillId="0" borderId="0" xfId="4" applyFont="1" applyAlignment="1">
      <alignment horizontal="left" wrapText="1"/>
    </xf>
    <xf numFmtId="0" fontId="11" fillId="0" borderId="17" xfId="3" applyFont="1" applyBorder="1" applyAlignment="1">
      <alignment horizontal="left"/>
    </xf>
    <xf numFmtId="0" fontId="18" fillId="0" borderId="0" xfId="0" applyFont="1" applyFill="1"/>
    <xf numFmtId="0" fontId="7" fillId="0" borderId="0" xfId="0" applyFont="1" applyFill="1"/>
    <xf numFmtId="0" fontId="7" fillId="0" borderId="0" xfId="4" applyFont="1" applyAlignment="1">
      <alignment wrapText="1"/>
    </xf>
    <xf numFmtId="0" fontId="40" fillId="0" borderId="0" xfId="3" applyFont="1" applyBorder="1"/>
    <xf numFmtId="165" fontId="7" fillId="0" borderId="0" xfId="3" applyNumberFormat="1" applyFont="1" applyBorder="1" applyAlignment="1">
      <alignment horizontal="center"/>
    </xf>
    <xf numFmtId="0" fontId="7" fillId="0" borderId="0" xfId="4" applyFont="1" applyBorder="1" applyAlignment="1">
      <alignment wrapText="1"/>
    </xf>
    <xf numFmtId="0" fontId="6" fillId="0" borderId="0" xfId="4" applyFont="1"/>
    <xf numFmtId="180" fontId="7" fillId="0" borderId="0" xfId="5" applyNumberFormat="1" applyFont="1" applyFill="1" applyProtection="1"/>
    <xf numFmtId="180" fontId="7" fillId="0" borderId="0" xfId="5" applyNumberFormat="1" applyFont="1" applyProtection="1"/>
    <xf numFmtId="0" fontId="11" fillId="0" borderId="0" xfId="5" applyFont="1" applyAlignment="1">
      <alignment horizontal="left" vertical="top" wrapText="1"/>
    </xf>
    <xf numFmtId="3" fontId="7" fillId="0" borderId="37" xfId="5" applyNumberFormat="1" applyFont="1" applyBorder="1" applyAlignment="1">
      <alignment horizontal="center"/>
    </xf>
    <xf numFmtId="0" fontId="7" fillId="0" borderId="0" xfId="3" applyFont="1" applyBorder="1" applyAlignment="1">
      <alignment wrapText="1"/>
    </xf>
    <xf numFmtId="1" fontId="7" fillId="0" borderId="16" xfId="3" applyNumberFormat="1" applyFont="1" applyFill="1" applyBorder="1" applyAlignment="1">
      <alignment horizontal="center"/>
    </xf>
    <xf numFmtId="5" fontId="7" fillId="0" borderId="0" xfId="5" applyNumberFormat="1" applyFont="1" applyFill="1"/>
    <xf numFmtId="165" fontId="7" fillId="0" borderId="0" xfId="3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1" fillId="0" borderId="0" xfId="5" applyFont="1" applyAlignment="1">
      <alignment horizontal="left" vertical="top" wrapText="1"/>
    </xf>
    <xf numFmtId="0" fontId="11" fillId="0" borderId="0" xfId="5" applyFont="1" applyBorder="1" applyAlignment="1">
      <alignment horizontal="left" vertical="top" wrapText="1"/>
    </xf>
    <xf numFmtId="0" fontId="4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1" fillId="0" borderId="0" xfId="5" applyFont="1" applyFill="1" applyAlignment="1">
      <alignment horizontal="left" vertical="top" wrapText="1"/>
    </xf>
    <xf numFmtId="0" fontId="10" fillId="0" borderId="0" xfId="5" applyAlignment="1">
      <alignment horizontal="left" vertical="top"/>
    </xf>
    <xf numFmtId="0" fontId="7" fillId="0" borderId="0" xfId="4" applyFont="1" applyAlignment="1">
      <alignment horizontal="left" wrapText="1"/>
    </xf>
    <xf numFmtId="0" fontId="8" fillId="0" borderId="0" xfId="3" applyFont="1" applyAlignment="1">
      <alignment horizontal="center"/>
    </xf>
    <xf numFmtId="0" fontId="30" fillId="0" borderId="0" xfId="5" applyFont="1" applyAlignment="1">
      <alignment horizontal="center"/>
    </xf>
  </cellXfs>
  <cellStyles count="41">
    <cellStyle name="0,0_x000a__x000a_NA_x000a__x000a_" xfId="4"/>
    <cellStyle name="Calc Currency (0)" xfId="7"/>
    <cellStyle name="Comma 2" xfId="8"/>
    <cellStyle name="Comma 2 2" xfId="32"/>
    <cellStyle name="Comma 3" xfId="26"/>
    <cellStyle name="Comma 4" xfId="31"/>
    <cellStyle name="Comma0" xfId="9"/>
    <cellStyle name="Copied" xfId="10"/>
    <cellStyle name="Currency" xfId="1" builtinId="4"/>
    <cellStyle name="Currency 2" xfId="11"/>
    <cellStyle name="Currency 2 2" xfId="33"/>
    <cellStyle name="Currency 3" xfId="40"/>
    <cellStyle name="Currency0" xfId="12"/>
    <cellStyle name="Date" xfId="13"/>
    <cellStyle name="Entered" xfId="14"/>
    <cellStyle name="Fixed" xfId="15"/>
    <cellStyle name="Grey" xfId="16"/>
    <cellStyle name="Header1" xfId="17"/>
    <cellStyle name="Header2" xfId="18"/>
    <cellStyle name="Input [yellow]" xfId="19"/>
    <cellStyle name="Normal" xfId="0" builtinId="0"/>
    <cellStyle name="Normal - Style1" xfId="20"/>
    <cellStyle name="Normal 2" xfId="5"/>
    <cellStyle name="Normal 2 2" xfId="34"/>
    <cellStyle name="Normal 3" xfId="21"/>
    <cellStyle name="Normal 3 2" xfId="35"/>
    <cellStyle name="Normal 3 3" xfId="25"/>
    <cellStyle name="Normal 4" xfId="27"/>
    <cellStyle name="Normal 5" xfId="28"/>
    <cellStyle name="Normal 6" xfId="29"/>
    <cellStyle name="Normal 7" xfId="39"/>
    <cellStyle name="Normal_PA-BACT" xfId="38"/>
    <cellStyle name="Normal_Sheet1 (2)" xfId="3"/>
    <cellStyle name="Percent" xfId="2" builtinId="5"/>
    <cellStyle name="Percent [2]" xfId="22"/>
    <cellStyle name="Percent 2" xfId="6"/>
    <cellStyle name="Percent 2 2" xfId="37"/>
    <cellStyle name="Percent 2 3" xfId="30"/>
    <cellStyle name="Percent 3" xfId="36"/>
    <cellStyle name="RevList" xfId="23"/>
    <cellStyle name="Subtotal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rchives\Jobs\Jobs4\2006\Blue%20Ridge%20Paper\BART\BART%20Control%20Technology%20Evaluation\FINAL%20Report\Tabl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-1 cost"/>
      <sheetName val="Table 1-2 Visibility"/>
      <sheetName val="Revised Table 4-2"/>
      <sheetName val="Table 4-1, SO2 Recovery"/>
      <sheetName val="Table 4-2, Scrubber Cost"/>
      <sheetName val="LostPowerCost"/>
      <sheetName val="Capcost"/>
      <sheetName val="NOTES"/>
      <sheetName val="Table 4-3, NOx Recovery"/>
      <sheetName val="Table 4-4, 4 Air"/>
      <sheetName val="Table 4-5, SO2 Smelt"/>
      <sheetName val="Table 4-6, Scrubber Cost "/>
      <sheetName val="Table 4-7, PM Smelt"/>
      <sheetName val="Table 4-8, NOx Smelt"/>
      <sheetName val="Table 5-1, Stack Parameters"/>
      <sheetName val="Table 5-2, Emission Rates"/>
      <sheetName val="Table 5-2, Emission Rates Con't"/>
      <sheetName val="Table 5-3"/>
      <sheetName val="Table 5-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"/>
  <sheetViews>
    <sheetView workbookViewId="0">
      <pane ySplit="3" topLeftCell="A4" activePane="bottomLeft" state="frozen"/>
      <selection pane="bottomLeft" activeCell="A4" sqref="A4"/>
    </sheetView>
  </sheetViews>
  <sheetFormatPr defaultRowHeight="15"/>
  <cols>
    <col min="1" max="1" width="9.140625" style="171"/>
    <col min="2" max="2" width="17.85546875" style="171" customWidth="1"/>
    <col min="3" max="3" width="24.85546875" style="171" customWidth="1"/>
    <col min="4" max="4" width="9.85546875" style="171" customWidth="1"/>
    <col min="5" max="5" width="12.85546875" style="171" hidden="1" customWidth="1"/>
    <col min="6" max="6" width="29.85546875" style="171" customWidth="1"/>
    <col min="7" max="7" width="9.85546875" style="171" customWidth="1"/>
    <col min="8" max="8" width="13.28515625" style="171" customWidth="1"/>
    <col min="9" max="9" width="13.5703125" style="171" customWidth="1"/>
    <col min="10" max="10" width="14" style="171" customWidth="1"/>
    <col min="11" max="11" width="36.5703125" style="171" customWidth="1"/>
    <col min="12" max="12" width="17.140625" style="171" hidden="1" customWidth="1"/>
    <col min="13" max="13" width="0" style="171" hidden="1" customWidth="1"/>
    <col min="14" max="14" width="27.5703125" style="171" customWidth="1"/>
    <col min="15" max="15" width="10.85546875" style="171" customWidth="1"/>
    <col min="16" max="16" width="13.28515625" style="171" customWidth="1"/>
    <col min="17" max="17" width="27.85546875" style="171" customWidth="1"/>
    <col min="18" max="18" width="16" style="171" customWidth="1"/>
    <col min="19" max="19" width="17.85546875" style="171" customWidth="1"/>
    <col min="20" max="20" width="16.85546875" style="171" customWidth="1"/>
    <col min="21" max="21" width="19" style="171" customWidth="1"/>
    <col min="22" max="22" width="16.42578125" style="171" customWidth="1"/>
    <col min="23" max="23" width="16.85546875" style="171" customWidth="1"/>
    <col min="24" max="24" width="18.7109375" style="171" customWidth="1"/>
    <col min="25" max="25" width="13.42578125" style="171" customWidth="1"/>
    <col min="26" max="16384" width="9.140625" style="171"/>
  </cols>
  <sheetData>
    <row r="1" spans="1:25">
      <c r="A1" s="297" t="s">
        <v>306</v>
      </c>
      <c r="H1" s="168"/>
      <c r="I1" s="168"/>
      <c r="J1" s="168"/>
      <c r="K1" s="168"/>
    </row>
    <row r="2" spans="1:25">
      <c r="A2" s="298" t="s">
        <v>190</v>
      </c>
    </row>
    <row r="3" spans="1:25" ht="60">
      <c r="A3" s="299" t="s">
        <v>191</v>
      </c>
      <c r="B3" s="299" t="s">
        <v>192</v>
      </c>
      <c r="C3" s="299" t="s">
        <v>193</v>
      </c>
      <c r="D3" s="299" t="s">
        <v>194</v>
      </c>
      <c r="E3" s="299" t="s">
        <v>195</v>
      </c>
      <c r="F3" s="299" t="s">
        <v>196</v>
      </c>
      <c r="G3" s="299" t="s">
        <v>197</v>
      </c>
      <c r="H3" s="299" t="s">
        <v>198</v>
      </c>
      <c r="I3" s="299" t="s">
        <v>199</v>
      </c>
      <c r="J3" s="299" t="s">
        <v>200</v>
      </c>
      <c r="K3" s="299" t="s">
        <v>201</v>
      </c>
      <c r="L3" s="299" t="s">
        <v>202</v>
      </c>
      <c r="M3" s="299" t="s">
        <v>203</v>
      </c>
      <c r="N3" s="299" t="s">
        <v>204</v>
      </c>
      <c r="O3" s="299" t="s">
        <v>205</v>
      </c>
      <c r="P3" s="299" t="s">
        <v>206</v>
      </c>
      <c r="Q3" s="299" t="s">
        <v>207</v>
      </c>
      <c r="R3" s="299" t="s">
        <v>208</v>
      </c>
      <c r="S3" s="299" t="s">
        <v>209</v>
      </c>
      <c r="T3" s="299" t="s">
        <v>210</v>
      </c>
      <c r="U3" s="299" t="s">
        <v>211</v>
      </c>
      <c r="V3" s="299" t="s">
        <v>212</v>
      </c>
      <c r="W3" s="299" t="s">
        <v>213</v>
      </c>
      <c r="X3" s="299" t="s">
        <v>214</v>
      </c>
      <c r="Y3" s="345" t="s">
        <v>349</v>
      </c>
    </row>
    <row r="4" spans="1:25" ht="30">
      <c r="A4" s="300" t="s">
        <v>215</v>
      </c>
      <c r="B4" s="301" t="s">
        <v>216</v>
      </c>
      <c r="C4" s="301" t="s">
        <v>216</v>
      </c>
      <c r="D4" s="300" t="s">
        <v>217</v>
      </c>
      <c r="E4" s="301" t="s">
        <v>218</v>
      </c>
      <c r="F4" s="301" t="s">
        <v>219</v>
      </c>
      <c r="G4" s="300">
        <v>11.12</v>
      </c>
      <c r="H4" s="301" t="s">
        <v>220</v>
      </c>
      <c r="I4" s="301">
        <v>814</v>
      </c>
      <c r="J4" s="301" t="s">
        <v>221</v>
      </c>
      <c r="K4" s="302" t="s">
        <v>222</v>
      </c>
      <c r="L4" s="300" t="s">
        <v>223</v>
      </c>
      <c r="M4" s="300" t="s">
        <v>224</v>
      </c>
      <c r="N4" s="302"/>
      <c r="O4" s="300">
        <v>0.3</v>
      </c>
      <c r="P4" s="300" t="s">
        <v>225</v>
      </c>
      <c r="Q4" s="301" t="s">
        <v>226</v>
      </c>
      <c r="R4" s="300" t="s">
        <v>227</v>
      </c>
      <c r="S4" s="300">
        <v>435</v>
      </c>
      <c r="T4" s="300" t="s">
        <v>228</v>
      </c>
      <c r="U4" s="300" t="s">
        <v>229</v>
      </c>
      <c r="V4" s="300">
        <v>0</v>
      </c>
      <c r="W4" s="300"/>
      <c r="X4" s="300"/>
      <c r="Y4" s="346">
        <f>O4</f>
        <v>0.3</v>
      </c>
    </row>
    <row r="5" spans="1:25" ht="64.5">
      <c r="A5" s="300" t="s">
        <v>230</v>
      </c>
      <c r="B5" s="301" t="s">
        <v>231</v>
      </c>
      <c r="C5" s="301" t="s">
        <v>232</v>
      </c>
      <c r="D5" s="300" t="s">
        <v>233</v>
      </c>
      <c r="E5" s="301" t="s">
        <v>234</v>
      </c>
      <c r="F5" s="301" t="s">
        <v>235</v>
      </c>
      <c r="G5" s="300">
        <v>11.12</v>
      </c>
      <c r="H5" s="301" t="s">
        <v>236</v>
      </c>
      <c r="I5" s="301">
        <v>595</v>
      </c>
      <c r="J5" s="301" t="s">
        <v>221</v>
      </c>
      <c r="K5" s="302" t="s">
        <v>237</v>
      </c>
      <c r="L5" s="300" t="s">
        <v>223</v>
      </c>
      <c r="M5" s="300" t="s">
        <v>238</v>
      </c>
      <c r="N5" s="302" t="s">
        <v>239</v>
      </c>
      <c r="O5" s="300">
        <v>0.35</v>
      </c>
      <c r="P5" s="300" t="s">
        <v>225</v>
      </c>
      <c r="Q5" s="301" t="s">
        <v>226</v>
      </c>
      <c r="R5" s="300" t="s">
        <v>227</v>
      </c>
      <c r="S5" s="300">
        <v>913</v>
      </c>
      <c r="T5" s="300" t="s">
        <v>240</v>
      </c>
      <c r="U5" s="300" t="s">
        <v>241</v>
      </c>
      <c r="V5" s="300">
        <v>0</v>
      </c>
      <c r="W5" s="300"/>
      <c r="X5" s="300"/>
      <c r="Y5" s="346">
        <f t="shared" ref="Y5:Y6" si="0">O5</f>
        <v>0.35</v>
      </c>
    </row>
    <row r="6" spans="1:25" ht="77.25">
      <c r="A6" s="300" t="s">
        <v>242</v>
      </c>
      <c r="B6" s="301" t="s">
        <v>243</v>
      </c>
      <c r="C6" s="301" t="s">
        <v>244</v>
      </c>
      <c r="D6" s="300" t="s">
        <v>245</v>
      </c>
      <c r="E6" s="301" t="s">
        <v>246</v>
      </c>
      <c r="F6" s="301" t="s">
        <v>247</v>
      </c>
      <c r="G6" s="300">
        <v>11.12</v>
      </c>
      <c r="H6" s="301" t="s">
        <v>248</v>
      </c>
      <c r="I6" s="301"/>
      <c r="J6" s="301"/>
      <c r="K6" s="302" t="s">
        <v>249</v>
      </c>
      <c r="L6" s="300" t="s">
        <v>223</v>
      </c>
      <c r="M6" s="300" t="s">
        <v>238</v>
      </c>
      <c r="N6" s="302" t="s">
        <v>250</v>
      </c>
      <c r="O6" s="300">
        <v>0.63</v>
      </c>
      <c r="P6" s="300" t="s">
        <v>251</v>
      </c>
      <c r="Q6" s="301"/>
      <c r="R6" s="300" t="s">
        <v>227</v>
      </c>
      <c r="S6" s="300">
        <v>0</v>
      </c>
      <c r="T6" s="300"/>
      <c r="U6" s="300"/>
      <c r="V6" s="300">
        <v>0</v>
      </c>
      <c r="W6" s="300"/>
      <c r="X6" s="300"/>
      <c r="Y6" s="346">
        <f t="shared" si="0"/>
        <v>0.63</v>
      </c>
    </row>
    <row r="7" spans="1:25" ht="75">
      <c r="A7" s="300" t="s">
        <v>252</v>
      </c>
      <c r="B7" s="301" t="s">
        <v>253</v>
      </c>
      <c r="C7" s="301" t="s">
        <v>254</v>
      </c>
      <c r="D7" s="300" t="s">
        <v>255</v>
      </c>
      <c r="E7" s="301" t="s">
        <v>256</v>
      </c>
      <c r="F7" s="301" t="s">
        <v>257</v>
      </c>
      <c r="G7" s="300">
        <v>11.12</v>
      </c>
      <c r="H7" s="301" t="s">
        <v>258</v>
      </c>
      <c r="I7" s="301">
        <v>856</v>
      </c>
      <c r="J7" s="301" t="s">
        <v>221</v>
      </c>
      <c r="K7" s="302" t="s">
        <v>259</v>
      </c>
      <c r="L7" s="300" t="s">
        <v>223</v>
      </c>
      <c r="M7" s="300" t="s">
        <v>238</v>
      </c>
      <c r="N7" s="302" t="s">
        <v>260</v>
      </c>
      <c r="O7" s="300">
        <v>368</v>
      </c>
      <c r="P7" s="300" t="s">
        <v>261</v>
      </c>
      <c r="Q7" s="301"/>
      <c r="R7" s="300" t="s">
        <v>227</v>
      </c>
      <c r="S7" s="300">
        <v>0</v>
      </c>
      <c r="T7" s="300"/>
      <c r="U7" s="300"/>
      <c r="V7" s="300">
        <v>0</v>
      </c>
      <c r="W7" s="300"/>
      <c r="X7" s="301" t="s">
        <v>262</v>
      </c>
      <c r="Y7" s="347">
        <f>O7/1000000/385*28*9600*20.9/17.9</f>
        <v>0.29999195530726253</v>
      </c>
    </row>
    <row r="8" spans="1:25" ht="45">
      <c r="A8" s="300" t="s">
        <v>263</v>
      </c>
      <c r="B8" s="301" t="s">
        <v>264</v>
      </c>
      <c r="C8" s="301" t="s">
        <v>265</v>
      </c>
      <c r="D8" s="300" t="s">
        <v>233</v>
      </c>
      <c r="E8" s="301" t="s">
        <v>266</v>
      </c>
      <c r="F8" s="301" t="s">
        <v>267</v>
      </c>
      <c r="G8" s="300">
        <v>11.12</v>
      </c>
      <c r="H8" s="301" t="s">
        <v>268</v>
      </c>
      <c r="I8" s="301">
        <v>430</v>
      </c>
      <c r="J8" s="301" t="s">
        <v>269</v>
      </c>
      <c r="K8" s="302"/>
      <c r="L8" s="300" t="s">
        <v>223</v>
      </c>
      <c r="M8" s="300" t="s">
        <v>224</v>
      </c>
      <c r="N8" s="302"/>
      <c r="O8" s="300">
        <v>400</v>
      </c>
      <c r="P8" s="300" t="s">
        <v>228</v>
      </c>
      <c r="Q8" s="344"/>
      <c r="R8" s="300" t="s">
        <v>227</v>
      </c>
      <c r="S8" s="300">
        <v>659</v>
      </c>
      <c r="T8" s="300" t="s">
        <v>270</v>
      </c>
      <c r="U8" s="300" t="s">
        <v>271</v>
      </c>
      <c r="V8" s="300">
        <v>0.35</v>
      </c>
      <c r="W8" s="300" t="s">
        <v>225</v>
      </c>
      <c r="X8" s="300"/>
      <c r="Y8" s="347">
        <f>O8/I8</f>
        <v>0.93023255813953487</v>
      </c>
    </row>
    <row r="9" spans="1:25" ht="51.75">
      <c r="A9" s="300" t="s">
        <v>272</v>
      </c>
      <c r="B9" s="301" t="s">
        <v>273</v>
      </c>
      <c r="C9" s="301" t="s">
        <v>274</v>
      </c>
      <c r="D9" s="300" t="s">
        <v>275</v>
      </c>
      <c r="E9" s="301" t="s">
        <v>276</v>
      </c>
      <c r="F9" s="301" t="s">
        <v>277</v>
      </c>
      <c r="G9" s="300">
        <v>11.12</v>
      </c>
      <c r="H9" s="301" t="s">
        <v>258</v>
      </c>
      <c r="I9" s="301">
        <v>787.5</v>
      </c>
      <c r="J9" s="301" t="s">
        <v>221</v>
      </c>
      <c r="K9" s="302" t="s">
        <v>278</v>
      </c>
      <c r="L9" s="300" t="s">
        <v>223</v>
      </c>
      <c r="M9" s="300" t="s">
        <v>238</v>
      </c>
      <c r="N9" s="302" t="s">
        <v>279</v>
      </c>
      <c r="O9" s="300">
        <v>491.45</v>
      </c>
      <c r="P9" s="300" t="s">
        <v>228</v>
      </c>
      <c r="Q9" s="301" t="s">
        <v>280</v>
      </c>
      <c r="R9" s="300" t="s">
        <v>227</v>
      </c>
      <c r="S9" s="300">
        <v>2081.6</v>
      </c>
      <c r="T9" s="300" t="s">
        <v>270</v>
      </c>
      <c r="U9" s="300" t="s">
        <v>281</v>
      </c>
      <c r="V9" s="300">
        <v>0.6</v>
      </c>
      <c r="W9" s="300" t="s">
        <v>225</v>
      </c>
      <c r="X9" s="300" t="s">
        <v>282</v>
      </c>
      <c r="Y9" s="347">
        <f>O9/I9</f>
        <v>0.6240634920634921</v>
      </c>
    </row>
    <row r="10" spans="1:25" ht="51.75">
      <c r="A10" s="300" t="s">
        <v>283</v>
      </c>
      <c r="B10" s="301" t="s">
        <v>284</v>
      </c>
      <c r="C10" s="301" t="s">
        <v>285</v>
      </c>
      <c r="D10" s="300" t="s">
        <v>233</v>
      </c>
      <c r="E10" s="301" t="s">
        <v>286</v>
      </c>
      <c r="F10" s="301" t="s">
        <v>287</v>
      </c>
      <c r="G10" s="300">
        <v>11.12</v>
      </c>
      <c r="H10" s="301" t="s">
        <v>288</v>
      </c>
      <c r="I10" s="301">
        <v>343</v>
      </c>
      <c r="J10" s="301" t="s">
        <v>221</v>
      </c>
      <c r="K10" s="302" t="s">
        <v>289</v>
      </c>
      <c r="L10" s="300" t="s">
        <v>223</v>
      </c>
      <c r="M10" s="300" t="s">
        <v>238</v>
      </c>
      <c r="N10" s="302" t="s">
        <v>290</v>
      </c>
      <c r="O10" s="300">
        <v>500</v>
      </c>
      <c r="P10" s="300" t="s">
        <v>291</v>
      </c>
      <c r="Q10" s="301" t="s">
        <v>271</v>
      </c>
      <c r="R10" s="301" t="s">
        <v>292</v>
      </c>
      <c r="S10" s="300"/>
      <c r="T10" s="300"/>
      <c r="U10" s="300"/>
      <c r="V10" s="300"/>
      <c r="W10" s="300"/>
      <c r="X10" s="300"/>
      <c r="Y10" s="347">
        <f>O10/1000000/385*28*9600*20.9/17.9</f>
        <v>0.40759776536312853</v>
      </c>
    </row>
    <row r="11" spans="1:25" ht="51.75">
      <c r="A11" s="300" t="s">
        <v>293</v>
      </c>
      <c r="B11" s="301" t="s">
        <v>294</v>
      </c>
      <c r="C11" s="301" t="s">
        <v>265</v>
      </c>
      <c r="D11" s="300" t="s">
        <v>295</v>
      </c>
      <c r="E11" s="301" t="s">
        <v>296</v>
      </c>
      <c r="F11" s="301" t="s">
        <v>297</v>
      </c>
      <c r="G11" s="300">
        <v>11.12</v>
      </c>
      <c r="H11" s="301" t="s">
        <v>298</v>
      </c>
      <c r="I11" s="301">
        <v>335.7</v>
      </c>
      <c r="J11" s="301" t="s">
        <v>221</v>
      </c>
      <c r="K11" s="302"/>
      <c r="L11" s="300" t="s">
        <v>223</v>
      </c>
      <c r="M11" s="300" t="s">
        <v>238</v>
      </c>
      <c r="N11" s="302" t="s">
        <v>299</v>
      </c>
      <c r="O11" s="300">
        <v>1443</v>
      </c>
      <c r="P11" s="300" t="s">
        <v>300</v>
      </c>
      <c r="Q11" s="301" t="s">
        <v>301</v>
      </c>
      <c r="R11" s="300" t="s">
        <v>227</v>
      </c>
      <c r="S11" s="300">
        <v>550</v>
      </c>
      <c r="T11" s="300" t="s">
        <v>228</v>
      </c>
      <c r="U11" s="300" t="s">
        <v>302</v>
      </c>
      <c r="V11" s="300"/>
      <c r="W11" s="300"/>
      <c r="X11" s="300"/>
      <c r="Y11" s="347">
        <f>S11/I11</f>
        <v>1.6383675901102175</v>
      </c>
    </row>
    <row r="12" spans="1:25" ht="51.75">
      <c r="A12" s="300" t="s">
        <v>293</v>
      </c>
      <c r="B12" s="301" t="s">
        <v>294</v>
      </c>
      <c r="C12" s="301" t="s">
        <v>265</v>
      </c>
      <c r="D12" s="300" t="s">
        <v>295</v>
      </c>
      <c r="E12" s="301" t="s">
        <v>296</v>
      </c>
      <c r="F12" s="301" t="s">
        <v>303</v>
      </c>
      <c r="G12" s="300">
        <v>11.12</v>
      </c>
      <c r="H12" s="301" t="s">
        <v>298</v>
      </c>
      <c r="I12" s="301">
        <v>335.7</v>
      </c>
      <c r="J12" s="301" t="s">
        <v>221</v>
      </c>
      <c r="K12" s="302" t="s">
        <v>304</v>
      </c>
      <c r="L12" s="300" t="s">
        <v>223</v>
      </c>
      <c r="M12" s="300" t="s">
        <v>238</v>
      </c>
      <c r="N12" s="302" t="s">
        <v>305</v>
      </c>
      <c r="O12" s="300">
        <v>1998</v>
      </c>
      <c r="P12" s="300" t="s">
        <v>300</v>
      </c>
      <c r="Q12" s="301" t="s">
        <v>301</v>
      </c>
      <c r="R12" s="300" t="s">
        <v>227</v>
      </c>
      <c r="S12" s="300">
        <v>772.42</v>
      </c>
      <c r="T12" s="300" t="s">
        <v>228</v>
      </c>
      <c r="U12" s="300" t="s">
        <v>302</v>
      </c>
      <c r="V12" s="300"/>
      <c r="W12" s="300"/>
      <c r="X12" s="300"/>
      <c r="Y12" s="347">
        <f>S12/I12</f>
        <v>2.3009234435507895</v>
      </c>
    </row>
    <row r="14" spans="1:25">
      <c r="X14" s="171" t="s">
        <v>350</v>
      </c>
      <c r="Y14" s="347">
        <f>MIN(Y4:Y12)</f>
        <v>0.29999195530726253</v>
      </c>
    </row>
    <row r="15" spans="1:25">
      <c r="X15" s="171" t="s">
        <v>351</v>
      </c>
      <c r="Y15" s="347">
        <f>MAX(Y4:Y12)</f>
        <v>2.3009234435507895</v>
      </c>
    </row>
    <row r="16" spans="1:25">
      <c r="X16" s="171" t="s">
        <v>352</v>
      </c>
      <c r="Y16" s="347">
        <f>MEDIAN(Y4:Y12)</f>
        <v>0.6240634920634921</v>
      </c>
    </row>
  </sheetData>
  <autoFilter ref="A3:X12">
    <sortState ref="A4:X23">
      <sortCondition ref="O4"/>
    </sortState>
  </autoFilter>
  <pageMargins left="0.25" right="0.25" top="0.75" bottom="0.75" header="0.3" footer="0.3"/>
  <pageSetup paperSize="3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selection activeCell="B17" sqref="B17"/>
    </sheetView>
  </sheetViews>
  <sheetFormatPr defaultColWidth="8.7109375" defaultRowHeight="18"/>
  <cols>
    <col min="1" max="1" width="77" style="197" customWidth="1"/>
    <col min="2" max="2" width="26" style="198" customWidth="1"/>
    <col min="3" max="3" width="10.140625" style="186" customWidth="1"/>
    <col min="4" max="5" width="10.7109375" style="186" customWidth="1"/>
    <col min="6" max="6" width="8.7109375" style="186" customWidth="1"/>
    <col min="7" max="7" width="10.7109375" style="186" customWidth="1"/>
    <col min="8" max="8" width="12.7109375" style="186" customWidth="1"/>
    <col min="9" max="9" width="12" style="186" customWidth="1"/>
    <col min="10" max="10" width="10.7109375" style="186" customWidth="1"/>
    <col min="11" max="16384" width="8.7109375" style="186"/>
  </cols>
  <sheetData>
    <row r="1" spans="1:11" s="171" customFormat="1" ht="15">
      <c r="A1" s="367" t="s">
        <v>355</v>
      </c>
      <c r="B1" s="367"/>
    </row>
    <row r="2" spans="1:11" s="171" customFormat="1" ht="15">
      <c r="A2" s="367" t="s">
        <v>141</v>
      </c>
      <c r="B2" s="367"/>
    </row>
    <row r="3" spans="1:11" s="171" customFormat="1" ht="15">
      <c r="A3" s="367" t="s">
        <v>308</v>
      </c>
      <c r="B3" s="367"/>
    </row>
    <row r="4" spans="1:11" s="171" customFormat="1" ht="15">
      <c r="A4" s="368" t="s">
        <v>130</v>
      </c>
      <c r="B4" s="368"/>
    </row>
    <row r="5" spans="1:11" s="187" customFormat="1" ht="15.75">
      <c r="A5" s="184"/>
      <c r="B5" s="185"/>
      <c r="C5" s="186"/>
      <c r="D5" s="186"/>
      <c r="E5" s="186"/>
      <c r="F5" s="186"/>
      <c r="G5" s="186"/>
      <c r="H5" s="186"/>
      <c r="I5" s="186"/>
      <c r="J5" s="186"/>
      <c r="K5" s="186"/>
    </row>
    <row r="6" spans="1:11" s="189" customFormat="1" ht="15.75">
      <c r="A6" s="188"/>
      <c r="B6" s="303"/>
      <c r="C6" s="186"/>
      <c r="D6" s="186"/>
      <c r="E6" s="186"/>
      <c r="F6" s="186"/>
      <c r="G6" s="186"/>
      <c r="H6" s="186"/>
      <c r="I6" s="186"/>
      <c r="J6" s="186"/>
      <c r="K6" s="186"/>
    </row>
    <row r="7" spans="1:11" s="189" customFormat="1" ht="15.75">
      <c r="A7" s="190" t="s">
        <v>142</v>
      </c>
      <c r="B7" s="304" t="s">
        <v>1</v>
      </c>
      <c r="C7" s="186"/>
      <c r="D7" s="186"/>
      <c r="E7" s="186"/>
      <c r="F7" s="186"/>
      <c r="G7" s="186"/>
      <c r="H7" s="186"/>
      <c r="I7" s="186"/>
      <c r="J7" s="186"/>
      <c r="K7" s="186"/>
    </row>
    <row r="8" spans="1:11" ht="15.75">
      <c r="A8" s="191" t="s">
        <v>143</v>
      </c>
      <c r="B8" s="305">
        <v>197537</v>
      </c>
    </row>
    <row r="9" spans="1:11" ht="15.75">
      <c r="A9" s="191" t="s">
        <v>144</v>
      </c>
      <c r="B9" s="306">
        <v>0.14099999999999999</v>
      </c>
    </row>
    <row r="10" spans="1:11" s="187" customFormat="1" ht="15.75">
      <c r="A10" s="192" t="s">
        <v>145</v>
      </c>
      <c r="B10" s="305">
        <v>369</v>
      </c>
    </row>
    <row r="11" spans="1:11" ht="15.75">
      <c r="A11" s="192" t="s">
        <v>341</v>
      </c>
      <c r="B11" s="307">
        <f>'TO Boiler'!E75*2000/'TO Boiler'!H48</f>
        <v>397.71689497716898</v>
      </c>
    </row>
    <row r="12" spans="1:11" ht="15.75">
      <c r="A12" s="192" t="s">
        <v>146</v>
      </c>
      <c r="B12" s="308">
        <v>2.06E-2</v>
      </c>
    </row>
    <row r="13" spans="1:11" ht="15.75">
      <c r="A13" s="192" t="s">
        <v>147</v>
      </c>
      <c r="B13" s="308">
        <v>2.5899999999999999E-2</v>
      </c>
    </row>
    <row r="14" spans="1:11" s="187" customFormat="1" ht="15.75">
      <c r="A14" s="192" t="s">
        <v>343</v>
      </c>
      <c r="B14" s="309">
        <v>0.9</v>
      </c>
    </row>
    <row r="15" spans="1:11" ht="15.75">
      <c r="A15" s="192" t="s">
        <v>148</v>
      </c>
      <c r="B15" s="310">
        <f>1500-B10</f>
        <v>1131</v>
      </c>
    </row>
    <row r="16" spans="1:11" ht="15.75">
      <c r="A16" s="192" t="s">
        <v>342</v>
      </c>
      <c r="B16" s="311">
        <f>(B12*(1-B9)*B8+B13*B9*B8)*60*B15/10^6/B14</f>
        <v>317.95287264753995</v>
      </c>
    </row>
    <row r="17" spans="1:3" s="195" customFormat="1" ht="12.75">
      <c r="A17" s="193"/>
      <c r="B17" s="194"/>
      <c r="C17" s="193"/>
    </row>
    <row r="18" spans="1:3" s="195" customFormat="1" ht="12.75">
      <c r="A18" s="195" t="s">
        <v>344</v>
      </c>
    </row>
    <row r="19" spans="1:3" s="195" customFormat="1" ht="12.75">
      <c r="A19" s="196"/>
    </row>
    <row r="20" spans="1:3" s="195" customFormat="1" ht="12.75">
      <c r="A20" s="196"/>
    </row>
    <row r="21" spans="1:3" s="195" customFormat="1" ht="12.75">
      <c r="A21" s="196"/>
    </row>
  </sheetData>
  <mergeCells count="4">
    <mergeCell ref="A1:B1"/>
    <mergeCell ref="A2:B2"/>
    <mergeCell ref="A3:B3"/>
    <mergeCell ref="A4:B4"/>
  </mergeCells>
  <printOptions horizontalCentered="1"/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0"/>
  <sheetViews>
    <sheetView topLeftCell="A31" workbookViewId="0">
      <selection activeCell="H49" sqref="H49"/>
    </sheetView>
  </sheetViews>
  <sheetFormatPr defaultRowHeight="12.75"/>
  <cols>
    <col min="1" max="1" width="8.7109375" style="186" customWidth="1"/>
    <col min="2" max="2" width="11.42578125" style="186" customWidth="1"/>
    <col min="3" max="3" width="26.5703125" style="186" customWidth="1"/>
    <col min="4" max="4" width="17.28515625" style="186" bestFit="1" customWidth="1"/>
    <col min="5" max="5" width="12.7109375" style="186" customWidth="1"/>
    <col min="6" max="6" width="2.7109375" style="186" customWidth="1"/>
    <col min="7" max="7" width="14.42578125" style="186" customWidth="1"/>
    <col min="8" max="9" width="10.7109375" style="186" customWidth="1"/>
    <col min="10" max="10" width="10" style="186" customWidth="1"/>
    <col min="11" max="16" width="9.140625" style="186"/>
    <col min="17" max="17" width="10.42578125" style="186" customWidth="1"/>
    <col min="18" max="18" width="9.140625" style="186"/>
    <col min="19" max="19" width="0.42578125" style="186" customWidth="1"/>
    <col min="20" max="16384" width="9.140625" style="186"/>
  </cols>
  <sheetData>
    <row r="1" spans="1:10" ht="15.75">
      <c r="A1" s="137" t="s">
        <v>307</v>
      </c>
      <c r="B1" s="199"/>
      <c r="C1" s="199"/>
      <c r="D1" s="199"/>
      <c r="E1" s="199"/>
      <c r="F1" s="199"/>
      <c r="G1" s="199"/>
      <c r="H1" s="199"/>
      <c r="I1" s="199"/>
      <c r="J1" s="199"/>
    </row>
    <row r="2" spans="1:10" ht="15.75">
      <c r="A2" s="137" t="s">
        <v>310</v>
      </c>
      <c r="B2" s="199"/>
      <c r="C2" s="199"/>
      <c r="D2" s="199"/>
      <c r="E2" s="199"/>
      <c r="F2" s="199"/>
      <c r="G2" s="199"/>
      <c r="H2" s="199"/>
      <c r="I2" s="199"/>
      <c r="J2" s="199"/>
    </row>
    <row r="3" spans="1:10" ht="14.25" customHeight="1">
      <c r="A3" s="371" t="s">
        <v>308</v>
      </c>
      <c r="B3" s="371"/>
      <c r="C3" s="371"/>
      <c r="D3" s="371"/>
      <c r="E3" s="371"/>
      <c r="F3" s="371"/>
      <c r="G3" s="371"/>
      <c r="H3" s="371"/>
      <c r="I3" s="371"/>
      <c r="J3" s="371"/>
    </row>
    <row r="4" spans="1:10" ht="14.25" customHeight="1">
      <c r="A4" s="372" t="s">
        <v>130</v>
      </c>
      <c r="B4" s="372"/>
      <c r="C4" s="372"/>
      <c r="D4" s="372"/>
      <c r="E4" s="372"/>
      <c r="F4" s="372"/>
      <c r="G4" s="372"/>
      <c r="H4" s="372"/>
      <c r="I4" s="372"/>
      <c r="J4" s="372"/>
    </row>
    <row r="5" spans="1:10" ht="13.5" thickBot="1">
      <c r="A5" s="200"/>
      <c r="B5" s="200"/>
      <c r="C5" s="200"/>
      <c r="D5" s="200"/>
      <c r="E5" s="200"/>
      <c r="F5" s="200"/>
      <c r="G5" s="200"/>
      <c r="H5" s="200"/>
      <c r="I5" s="200"/>
    </row>
    <row r="6" spans="1:10">
      <c r="A6" s="201"/>
      <c r="B6" s="202"/>
      <c r="C6" s="203"/>
      <c r="D6" s="201"/>
      <c r="E6" s="201"/>
      <c r="F6" s="201"/>
      <c r="G6" s="204"/>
      <c r="H6" s="204"/>
      <c r="I6" s="201"/>
      <c r="J6" s="203"/>
    </row>
    <row r="7" spans="1:10">
      <c r="A7" s="205" t="s">
        <v>37</v>
      </c>
      <c r="B7" s="206"/>
      <c r="C7" s="206"/>
      <c r="D7" s="207"/>
      <c r="E7" s="208" t="s">
        <v>89</v>
      </c>
      <c r="F7" s="207"/>
      <c r="G7" s="209" t="s">
        <v>149</v>
      </c>
      <c r="H7" s="210"/>
      <c r="I7" s="211"/>
    </row>
    <row r="8" spans="1:10">
      <c r="A8" s="212" t="s">
        <v>399</v>
      </c>
      <c r="B8" s="206"/>
      <c r="C8" s="206"/>
      <c r="D8" s="207"/>
      <c r="E8" s="208"/>
      <c r="F8" s="207"/>
      <c r="G8" s="209"/>
      <c r="H8" s="210"/>
      <c r="I8" s="211"/>
    </row>
    <row r="9" spans="1:10">
      <c r="A9" s="213"/>
      <c r="B9" s="206"/>
      <c r="C9" s="206"/>
      <c r="D9" s="207" t="s">
        <v>150</v>
      </c>
      <c r="E9" s="208"/>
      <c r="F9" s="207"/>
      <c r="G9" s="214"/>
      <c r="H9" s="214"/>
      <c r="I9" s="214"/>
    </row>
    <row r="10" spans="1:10">
      <c r="A10" s="213"/>
      <c r="B10" s="206" t="s">
        <v>151</v>
      </c>
      <c r="C10" s="215">
        <f>'Burner Boiler'!B8</f>
        <v>197537</v>
      </c>
      <c r="D10" s="216" t="s">
        <v>152</v>
      </c>
      <c r="E10" s="217">
        <f>((25+90)/2)*C10</f>
        <v>11358377.5</v>
      </c>
      <c r="F10" s="207"/>
      <c r="G10" s="218" t="s">
        <v>318</v>
      </c>
      <c r="H10" s="219"/>
      <c r="I10" s="214"/>
    </row>
    <row r="11" spans="1:10">
      <c r="A11" s="213"/>
      <c r="B11" s="206"/>
      <c r="C11" s="215"/>
      <c r="D11" s="216"/>
      <c r="E11" s="217"/>
      <c r="F11" s="207"/>
      <c r="G11" s="218"/>
      <c r="H11" s="214"/>
      <c r="I11" s="214"/>
    </row>
    <row r="12" spans="1:10">
      <c r="A12" s="195" t="s">
        <v>311</v>
      </c>
      <c r="B12" s="206"/>
      <c r="C12" s="215"/>
      <c r="D12" s="216"/>
      <c r="E12" s="217">
        <f>E10*G13/395.6</f>
        <v>16440361.366279069</v>
      </c>
      <c r="F12" s="207"/>
      <c r="G12" s="195" t="s">
        <v>153</v>
      </c>
      <c r="H12" s="220"/>
      <c r="I12" s="214"/>
    </row>
    <row r="13" spans="1:10" ht="28.5" customHeight="1">
      <c r="A13" s="213"/>
      <c r="B13" s="206"/>
      <c r="C13" s="215"/>
      <c r="D13" s="216"/>
      <c r="E13" s="217"/>
      <c r="F13" s="207"/>
      <c r="G13" s="129">
        <v>572.6</v>
      </c>
      <c r="H13" s="375" t="s">
        <v>140</v>
      </c>
      <c r="I13" s="375"/>
      <c r="J13" s="375"/>
    </row>
    <row r="14" spans="1:10">
      <c r="A14" s="213"/>
      <c r="B14" s="206"/>
      <c r="C14" s="215"/>
      <c r="D14" s="216"/>
      <c r="E14" s="217"/>
      <c r="F14" s="207"/>
      <c r="G14" s="129"/>
      <c r="H14" s="350"/>
      <c r="I14" s="350"/>
      <c r="J14" s="350"/>
    </row>
    <row r="15" spans="1:10" s="21" customFormat="1">
      <c r="A15" s="355" t="s">
        <v>385</v>
      </c>
      <c r="B15" s="42"/>
      <c r="E15" s="356"/>
      <c r="F15" s="44"/>
      <c r="G15" s="44"/>
      <c r="H15" s="60"/>
      <c r="I15" s="135"/>
    </row>
    <row r="16" spans="1:10" s="21" customFormat="1">
      <c r="A16" s="355"/>
      <c r="B16" s="42" t="s">
        <v>372</v>
      </c>
      <c r="E16" s="356">
        <v>5925449</v>
      </c>
      <c r="F16" s="44"/>
      <c r="G16" s="44">
        <v>5</v>
      </c>
      <c r="H16" s="60"/>
      <c r="I16" s="135"/>
    </row>
    <row r="17" spans="1:9" s="21" customFormat="1">
      <c r="A17" s="355"/>
      <c r="B17" s="42" t="s">
        <v>402</v>
      </c>
      <c r="E17" s="366">
        <v>2500000</v>
      </c>
      <c r="F17" s="44"/>
      <c r="G17" s="44">
        <v>6</v>
      </c>
      <c r="H17" s="60"/>
      <c r="I17" s="135"/>
    </row>
    <row r="18" spans="1:9" s="21" customFormat="1">
      <c r="A18" s="355"/>
      <c r="B18" s="42" t="s">
        <v>403</v>
      </c>
      <c r="E18" s="366">
        <v>600000</v>
      </c>
      <c r="F18" s="44"/>
      <c r="G18" s="44">
        <v>6</v>
      </c>
      <c r="H18" s="60"/>
      <c r="I18" s="135"/>
    </row>
    <row r="19" spans="1:9" s="21" customFormat="1">
      <c r="A19" s="42"/>
      <c r="B19" s="42" t="s">
        <v>400</v>
      </c>
      <c r="E19" s="366">
        <f>SUM(E16:E18)</f>
        <v>9025449</v>
      </c>
      <c r="F19" s="44" t="s">
        <v>40</v>
      </c>
      <c r="G19" s="44"/>
      <c r="H19" s="60"/>
      <c r="I19" s="135"/>
    </row>
    <row r="20" spans="1:9" s="21" customFormat="1">
      <c r="A20" s="42"/>
      <c r="B20" s="42" t="s">
        <v>359</v>
      </c>
      <c r="E20" s="366">
        <f>0.1*E19</f>
        <v>902544.9</v>
      </c>
      <c r="F20" s="44"/>
      <c r="G20" s="44">
        <v>3</v>
      </c>
      <c r="H20" s="60"/>
      <c r="I20" s="135"/>
    </row>
    <row r="21" spans="1:9" s="21" customFormat="1">
      <c r="A21" s="42"/>
      <c r="B21" s="42" t="s">
        <v>360</v>
      </c>
      <c r="E21" s="366">
        <f>0.03*E19</f>
        <v>270763.46999999997</v>
      </c>
      <c r="F21" s="44"/>
      <c r="G21" s="44">
        <v>3</v>
      </c>
      <c r="H21" s="60"/>
      <c r="I21" s="135"/>
    </row>
    <row r="22" spans="1:9" s="21" customFormat="1">
      <c r="A22" s="42"/>
      <c r="B22" s="42" t="s">
        <v>361</v>
      </c>
      <c r="E22" s="366">
        <f>0.05*E19</f>
        <v>451272.45</v>
      </c>
      <c r="F22" s="44"/>
      <c r="G22" s="44">
        <v>3</v>
      </c>
      <c r="H22" s="60"/>
      <c r="I22" s="135"/>
    </row>
    <row r="23" spans="1:9" s="21" customFormat="1">
      <c r="A23" s="42"/>
      <c r="B23" s="42" t="s">
        <v>43</v>
      </c>
      <c r="E23" s="366">
        <f>SUM(E19:E22)</f>
        <v>10650029.82</v>
      </c>
      <c r="F23" s="44" t="s">
        <v>44</v>
      </c>
      <c r="G23" s="44"/>
      <c r="H23" s="60"/>
      <c r="I23" s="135"/>
    </row>
    <row r="24" spans="1:9" s="21" customFormat="1">
      <c r="A24" s="42"/>
      <c r="B24" s="42"/>
      <c r="E24" s="356"/>
      <c r="F24" s="44"/>
      <c r="G24" s="44"/>
      <c r="H24" s="60"/>
      <c r="I24" s="135"/>
    </row>
    <row r="25" spans="1:9" s="21" customFormat="1">
      <c r="A25" s="355" t="s">
        <v>386</v>
      </c>
      <c r="B25" s="353"/>
      <c r="E25" s="356"/>
      <c r="F25" s="44"/>
      <c r="G25" s="44"/>
      <c r="H25" s="60"/>
      <c r="I25" s="135"/>
    </row>
    <row r="26" spans="1:9" s="21" customFormat="1">
      <c r="A26" s="42"/>
      <c r="B26" s="353" t="s">
        <v>362</v>
      </c>
      <c r="E26" s="356">
        <f>0.04*E23</f>
        <v>426001.19280000002</v>
      </c>
      <c r="F26" s="44"/>
      <c r="G26" s="44">
        <v>3</v>
      </c>
      <c r="H26" s="60"/>
      <c r="I26" s="135"/>
    </row>
    <row r="27" spans="1:9" s="21" customFormat="1">
      <c r="A27" s="42"/>
      <c r="B27" s="353" t="s">
        <v>363</v>
      </c>
      <c r="E27" s="356">
        <f>0.5*E23</f>
        <v>5325014.91</v>
      </c>
      <c r="F27" s="44"/>
      <c r="G27" s="44">
        <v>3</v>
      </c>
      <c r="H27" s="60"/>
      <c r="I27" s="135"/>
    </row>
    <row r="28" spans="1:9" s="21" customFormat="1">
      <c r="A28" s="42"/>
      <c r="B28" s="353" t="s">
        <v>364</v>
      </c>
      <c r="E28" s="356">
        <f>0.08*E23</f>
        <v>852002.38560000004</v>
      </c>
      <c r="F28" s="44"/>
      <c r="G28" s="44">
        <v>3</v>
      </c>
      <c r="H28" s="60"/>
      <c r="I28" s="135"/>
    </row>
    <row r="29" spans="1:9" s="21" customFormat="1">
      <c r="A29" s="42"/>
      <c r="B29" s="353" t="s">
        <v>365</v>
      </c>
      <c r="E29" s="356">
        <f>0.01*E23</f>
        <v>106500.2982</v>
      </c>
      <c r="F29" s="44"/>
      <c r="G29" s="44">
        <v>3</v>
      </c>
      <c r="H29" s="60"/>
      <c r="I29" s="135"/>
    </row>
    <row r="30" spans="1:9" s="21" customFormat="1">
      <c r="A30" s="42"/>
      <c r="B30" s="353" t="s">
        <v>366</v>
      </c>
      <c r="E30" s="356">
        <f>0.02*E23</f>
        <v>213000.59640000001</v>
      </c>
      <c r="F30" s="44"/>
      <c r="G30" s="44">
        <v>3</v>
      </c>
      <c r="H30" s="60"/>
      <c r="I30" s="135"/>
    </row>
    <row r="31" spans="1:9" s="21" customFormat="1">
      <c r="A31" s="42"/>
      <c r="B31" s="353" t="s">
        <v>367</v>
      </c>
      <c r="E31" s="356">
        <f>0.02*E23</f>
        <v>213000.59640000001</v>
      </c>
      <c r="F31" s="44"/>
      <c r="G31" s="44">
        <v>3</v>
      </c>
      <c r="H31" s="60"/>
      <c r="I31" s="135"/>
    </row>
    <row r="32" spans="1:9" s="21" customFormat="1">
      <c r="A32" s="42"/>
      <c r="B32" s="353" t="s">
        <v>368</v>
      </c>
      <c r="E32" s="356">
        <f>SUM(E26:E31)</f>
        <v>7135519.9794000005</v>
      </c>
      <c r="F32" s="44"/>
      <c r="G32" s="44"/>
      <c r="H32" s="60"/>
      <c r="I32" s="135"/>
    </row>
    <row r="33" spans="1:79" s="21" customFormat="1">
      <c r="A33" s="355" t="s">
        <v>391</v>
      </c>
      <c r="B33" s="353"/>
      <c r="E33" s="356"/>
      <c r="F33" s="44"/>
      <c r="G33" s="44"/>
      <c r="H33" s="60"/>
      <c r="I33" s="135"/>
    </row>
    <row r="34" spans="1:79" s="21" customFormat="1">
      <c r="A34" s="42"/>
      <c r="B34" s="42" t="s">
        <v>392</v>
      </c>
      <c r="D34" s="44"/>
      <c r="E34" s="356">
        <f>0.2*$E$23</f>
        <v>2130005.9640000002</v>
      </c>
      <c r="F34" s="44"/>
      <c r="G34" s="44">
        <v>3</v>
      </c>
      <c r="H34" s="60"/>
      <c r="I34" s="135"/>
    </row>
    <row r="35" spans="1:79" s="21" customFormat="1">
      <c r="A35" s="42"/>
      <c r="B35" s="42" t="s">
        <v>393</v>
      </c>
      <c r="D35" s="44"/>
      <c r="E35" s="356">
        <f t="shared" ref="E35" si="0">0.2*$E$23</f>
        <v>2130005.9640000002</v>
      </c>
      <c r="F35" s="44"/>
      <c r="G35" s="44">
        <v>3</v>
      </c>
      <c r="H35" s="60"/>
      <c r="I35" s="135"/>
    </row>
    <row r="36" spans="1:79" s="21" customFormat="1">
      <c r="A36" s="42"/>
      <c r="B36" s="42" t="s">
        <v>394</v>
      </c>
      <c r="D36" s="44"/>
      <c r="E36" s="356">
        <f>0.1*$E$23</f>
        <v>1065002.9820000001</v>
      </c>
      <c r="F36" s="44"/>
      <c r="G36" s="44">
        <v>3</v>
      </c>
      <c r="H36" s="60"/>
      <c r="I36" s="135"/>
    </row>
    <row r="37" spans="1:79" s="21" customFormat="1">
      <c r="A37" s="42"/>
      <c r="B37" s="42" t="s">
        <v>395</v>
      </c>
      <c r="D37" s="44"/>
      <c r="E37" s="356">
        <f>0.01*$E$23</f>
        <v>106500.2982</v>
      </c>
      <c r="F37" s="44"/>
      <c r="G37" s="44">
        <v>3</v>
      </c>
      <c r="H37" s="60"/>
      <c r="I37" s="135"/>
    </row>
    <row r="38" spans="1:79" s="21" customFormat="1">
      <c r="A38" s="42"/>
      <c r="B38" s="42" t="s">
        <v>396</v>
      </c>
      <c r="D38" s="44"/>
      <c r="E38" s="356">
        <f>0.01*$E$23</f>
        <v>106500.2982</v>
      </c>
      <c r="F38" s="44"/>
      <c r="G38" s="44">
        <v>3</v>
      </c>
      <c r="H38" s="60"/>
      <c r="I38" s="135"/>
    </row>
    <row r="39" spans="1:79" s="21" customFormat="1">
      <c r="A39" s="42"/>
      <c r="B39" s="42" t="s">
        <v>397</v>
      </c>
      <c r="D39" s="44"/>
      <c r="E39" s="356">
        <f>0.03*$E$23</f>
        <v>319500.8946</v>
      </c>
      <c r="F39" s="44"/>
      <c r="G39" s="44">
        <v>3</v>
      </c>
      <c r="H39" s="60"/>
      <c r="I39" s="135"/>
    </row>
    <row r="40" spans="1:79" s="21" customFormat="1">
      <c r="A40" s="42"/>
      <c r="B40" s="353" t="s">
        <v>398</v>
      </c>
      <c r="E40" s="356">
        <f>SUM(E34:E39)</f>
        <v>5857516.4010000005</v>
      </c>
      <c r="F40" s="44"/>
      <c r="G40" s="44"/>
      <c r="H40" s="60"/>
      <c r="I40" s="135"/>
    </row>
    <row r="41" spans="1:79" ht="13.5" customHeight="1">
      <c r="A41" s="213"/>
      <c r="B41" s="206"/>
      <c r="C41" s="215"/>
      <c r="D41" s="216"/>
      <c r="E41" s="217"/>
      <c r="F41" s="207"/>
      <c r="G41" s="74"/>
      <c r="H41" s="357"/>
      <c r="I41" s="354"/>
      <c r="J41" s="354"/>
    </row>
    <row r="42" spans="1:79" ht="12.75" customHeight="1">
      <c r="A42" s="213"/>
      <c r="B42" s="206"/>
      <c r="C42" s="215"/>
      <c r="D42" s="216"/>
      <c r="E42" s="217"/>
      <c r="F42" s="207"/>
      <c r="G42" s="129"/>
      <c r="H42" s="354"/>
      <c r="I42" s="354"/>
      <c r="J42" s="354"/>
    </row>
    <row r="43" spans="1:79" s="195" customFormat="1">
      <c r="A43" s="195" t="s">
        <v>154</v>
      </c>
      <c r="D43" s="221" t="s">
        <v>155</v>
      </c>
      <c r="E43" s="222">
        <f>E12+E23+E32+E40</f>
        <v>40083427.566679068</v>
      </c>
      <c r="G43" s="223"/>
      <c r="H43" s="354"/>
      <c r="I43" s="354"/>
      <c r="J43" s="354"/>
      <c r="V43" s="225"/>
      <c r="W43" s="225"/>
      <c r="Y43" s="226"/>
      <c r="Z43" s="227"/>
      <c r="AF43" s="225"/>
      <c r="AG43" s="225"/>
      <c r="AI43" s="226"/>
      <c r="AJ43" s="227"/>
      <c r="AP43" s="225"/>
      <c r="AQ43" s="225"/>
      <c r="AS43" s="226"/>
      <c r="AT43" s="227"/>
      <c r="AY43" s="225"/>
      <c r="AZ43" s="225"/>
      <c r="BA43" s="225"/>
      <c r="BC43" s="226"/>
      <c r="BD43" s="227"/>
      <c r="BJ43" s="225"/>
      <c r="BK43" s="225"/>
      <c r="BL43" s="225"/>
      <c r="BM43" s="226"/>
      <c r="BN43" s="227"/>
      <c r="BT43" s="225"/>
      <c r="BU43" s="225"/>
      <c r="BV43" s="225"/>
      <c r="BW43" s="226"/>
      <c r="BX43" s="227"/>
      <c r="BY43" s="193"/>
      <c r="BZ43" s="193"/>
      <c r="CA43" s="193"/>
    </row>
    <row r="44" spans="1:79" s="195" customFormat="1">
      <c r="E44" s="225"/>
      <c r="G44" s="223"/>
      <c r="H44" s="224"/>
      <c r="I44" s="224"/>
      <c r="V44" s="225"/>
      <c r="W44" s="225"/>
      <c r="Y44" s="226"/>
      <c r="Z44" s="227"/>
      <c r="AF44" s="225"/>
      <c r="AG44" s="225"/>
      <c r="AI44" s="226"/>
      <c r="AJ44" s="227"/>
      <c r="AP44" s="225"/>
      <c r="AQ44" s="225"/>
      <c r="AS44" s="226"/>
      <c r="AT44" s="227"/>
      <c r="AY44" s="225"/>
      <c r="AZ44" s="225"/>
      <c r="BA44" s="225"/>
      <c r="BC44" s="226"/>
      <c r="BD44" s="227"/>
      <c r="BJ44" s="225"/>
      <c r="BK44" s="225"/>
      <c r="BL44" s="225"/>
      <c r="BM44" s="226"/>
      <c r="BN44" s="227"/>
      <c r="BT44" s="225"/>
      <c r="BU44" s="225"/>
      <c r="BV44" s="225"/>
      <c r="BW44" s="226"/>
      <c r="BX44" s="227"/>
      <c r="BY44" s="193"/>
      <c r="BZ44" s="193"/>
      <c r="CA44" s="193"/>
    </row>
    <row r="45" spans="1:79" s="195" customFormat="1">
      <c r="G45" s="228"/>
      <c r="H45" s="224"/>
      <c r="I45" s="224"/>
      <c r="Y45" s="226"/>
      <c r="Z45" s="227"/>
      <c r="BD45" s="193"/>
      <c r="BN45" s="193"/>
      <c r="BX45" s="193"/>
      <c r="BY45" s="193"/>
      <c r="BZ45" s="193"/>
      <c r="CA45" s="193"/>
    </row>
    <row r="46" spans="1:79" s="195" customFormat="1" ht="20.25" customHeight="1">
      <c r="A46" s="205" t="s">
        <v>156</v>
      </c>
      <c r="B46" s="212"/>
      <c r="C46" s="212"/>
      <c r="D46" s="229"/>
      <c r="E46" s="208" t="s">
        <v>89</v>
      </c>
      <c r="F46" s="207"/>
      <c r="G46" s="230" t="s">
        <v>149</v>
      </c>
      <c r="H46" s="231"/>
      <c r="I46" s="231"/>
      <c r="J46" s="232"/>
    </row>
    <row r="47" spans="1:79" s="195" customFormat="1" ht="12.75" customHeight="1">
      <c r="A47" s="233"/>
      <c r="B47" s="234" t="s">
        <v>23</v>
      </c>
      <c r="C47" s="235">
        <f>0.000117*C10*10/0.6</f>
        <v>385.19715000000002</v>
      </c>
      <c r="D47" s="233" t="s">
        <v>406</v>
      </c>
      <c r="E47" s="225">
        <f>H47*C47*H48</f>
        <v>219331.25721000001</v>
      </c>
      <c r="F47" s="233"/>
      <c r="G47" s="236" t="s">
        <v>157</v>
      </c>
      <c r="H47" s="237">
        <f>'RCO Boiler'!E90</f>
        <v>6.5000000000000002E-2</v>
      </c>
      <c r="I47" s="373" t="s">
        <v>312</v>
      </c>
      <c r="J47" s="373"/>
    </row>
    <row r="48" spans="1:79" s="195" customFormat="1">
      <c r="A48" s="233"/>
      <c r="B48" s="233" t="s">
        <v>158</v>
      </c>
      <c r="C48" s="233"/>
      <c r="D48" s="233" t="s">
        <v>158</v>
      </c>
      <c r="E48" s="225"/>
      <c r="F48" s="233"/>
      <c r="G48" s="236" t="s">
        <v>159</v>
      </c>
      <c r="H48" s="238">
        <v>8760</v>
      </c>
      <c r="I48" s="239" t="s">
        <v>160</v>
      </c>
      <c r="J48" s="233"/>
    </row>
    <row r="49" spans="1:10" s="195" customFormat="1">
      <c r="A49" s="233"/>
      <c r="B49" s="233"/>
      <c r="C49" s="235">
        <f>350+169/1.341</f>
        <v>476.02535421327366</v>
      </c>
      <c r="D49" s="233" t="s">
        <v>387</v>
      </c>
      <c r="E49" s="225">
        <f>H47*C49*H48</f>
        <v>271048.83668903803</v>
      </c>
      <c r="F49" s="233"/>
      <c r="G49" s="240"/>
      <c r="H49" s="241"/>
      <c r="I49" s="239"/>
      <c r="J49" s="233"/>
    </row>
    <row r="50" spans="1:10" s="195" customFormat="1">
      <c r="A50" s="233"/>
      <c r="B50" s="233"/>
      <c r="C50" s="235"/>
      <c r="D50" s="254"/>
      <c r="E50" s="365"/>
      <c r="F50" s="233"/>
      <c r="G50" s="240"/>
      <c r="H50" s="241"/>
      <c r="I50" s="361"/>
      <c r="J50" s="233"/>
    </row>
    <row r="51" spans="1:10" s="195" customFormat="1">
      <c r="A51" s="233"/>
      <c r="B51" s="233" t="s">
        <v>161</v>
      </c>
      <c r="D51" s="233"/>
      <c r="E51" s="225">
        <f>H51*H52</f>
        <v>14761915.971279984</v>
      </c>
      <c r="F51" s="233"/>
      <c r="G51" s="242" t="s">
        <v>162</v>
      </c>
      <c r="H51" s="243">
        <f>'Burner Boiler'!B16*H48</f>
        <v>2785267.1643924499</v>
      </c>
      <c r="I51" s="369" t="s">
        <v>163</v>
      </c>
      <c r="J51" s="374"/>
    </row>
    <row r="52" spans="1:10" s="195" customFormat="1">
      <c r="A52" s="233"/>
      <c r="B52" s="233"/>
      <c r="C52" s="233"/>
      <c r="D52" s="233"/>
      <c r="E52" s="225"/>
      <c r="F52" s="233"/>
      <c r="G52" s="244" t="s">
        <v>164</v>
      </c>
      <c r="H52" s="245">
        <f>'RCO Boiler'!E95</f>
        <v>5.3</v>
      </c>
      <c r="I52" s="246" t="s">
        <v>165</v>
      </c>
      <c r="J52" s="233"/>
    </row>
    <row r="53" spans="1:10" s="195" customFormat="1">
      <c r="A53" s="233"/>
      <c r="B53" s="233"/>
      <c r="C53" s="233"/>
      <c r="D53" s="233"/>
      <c r="E53" s="225"/>
      <c r="F53" s="233"/>
      <c r="G53" s="247"/>
      <c r="H53" s="248"/>
      <c r="I53" s="249"/>
      <c r="J53" s="233"/>
    </row>
    <row r="54" spans="1:10" s="195" customFormat="1">
      <c r="B54" s="233" t="s">
        <v>73</v>
      </c>
      <c r="D54" s="233"/>
      <c r="E54" s="225"/>
      <c r="F54" s="233"/>
      <c r="G54" s="250"/>
      <c r="H54" s="241"/>
      <c r="I54" s="239"/>
      <c r="J54" s="233"/>
    </row>
    <row r="55" spans="1:10" s="195" customFormat="1">
      <c r="B55" s="233" t="s">
        <v>166</v>
      </c>
      <c r="C55" s="221" t="s">
        <v>388</v>
      </c>
      <c r="D55" s="233"/>
      <c r="E55" s="225">
        <f>(24/8)*1*365*C56</f>
        <v>39540.449999999997</v>
      </c>
      <c r="F55" s="233"/>
      <c r="G55" s="240"/>
      <c r="H55" s="241"/>
      <c r="I55" s="239"/>
      <c r="J55" s="233"/>
    </row>
    <row r="56" spans="1:10" s="195" customFormat="1">
      <c r="B56" s="233"/>
      <c r="C56" s="251">
        <f>'cost inputs RCO'!B17</f>
        <v>36.11</v>
      </c>
      <c r="D56" s="252" t="s">
        <v>167</v>
      </c>
      <c r="E56" s="225"/>
      <c r="F56" s="233"/>
      <c r="G56" s="240"/>
      <c r="H56" s="241"/>
      <c r="I56" s="239"/>
      <c r="J56" s="233"/>
    </row>
    <row r="57" spans="1:10" s="195" customFormat="1">
      <c r="B57" s="233" t="s">
        <v>168</v>
      </c>
      <c r="C57" s="253"/>
      <c r="D57" s="254"/>
      <c r="E57" s="225">
        <f>E55*0.15</f>
        <v>5931.0674999999992</v>
      </c>
      <c r="F57" s="233"/>
      <c r="G57" s="240" t="s">
        <v>169</v>
      </c>
      <c r="H57" s="255"/>
      <c r="I57" s="256"/>
      <c r="J57" s="233"/>
    </row>
    <row r="58" spans="1:10" s="195" customFormat="1">
      <c r="B58" s="233"/>
      <c r="C58" s="253"/>
      <c r="D58" s="254"/>
      <c r="E58" s="225"/>
      <c r="F58" s="233"/>
      <c r="G58" s="240"/>
      <c r="H58" s="255"/>
      <c r="I58" s="256"/>
      <c r="J58" s="233"/>
    </row>
    <row r="59" spans="1:10" s="195" customFormat="1">
      <c r="B59" s="233" t="s">
        <v>79</v>
      </c>
      <c r="C59" s="221" t="s">
        <v>388</v>
      </c>
      <c r="D59" s="254"/>
      <c r="E59" s="225">
        <f>(24/8)*1*365*C60</f>
        <v>42518.85</v>
      </c>
      <c r="F59" s="233"/>
      <c r="G59" s="247"/>
      <c r="H59" s="255"/>
      <c r="I59" s="256"/>
      <c r="J59" s="233"/>
    </row>
    <row r="60" spans="1:10" s="195" customFormat="1">
      <c r="B60" s="233" t="s">
        <v>170</v>
      </c>
      <c r="C60" s="251">
        <f>'cost inputs RCO'!B18</f>
        <v>38.83</v>
      </c>
      <c r="D60" s="252" t="s">
        <v>167</v>
      </c>
      <c r="E60" s="225"/>
      <c r="F60" s="233"/>
      <c r="G60" s="240"/>
      <c r="H60" s="241"/>
      <c r="I60" s="239"/>
      <c r="J60" s="233"/>
    </row>
    <row r="61" spans="1:10" s="195" customFormat="1">
      <c r="B61" s="233"/>
      <c r="D61" s="233"/>
      <c r="E61" s="225"/>
      <c r="F61" s="233"/>
      <c r="G61" s="240"/>
      <c r="H61" s="241"/>
      <c r="I61" s="239"/>
      <c r="J61" s="233"/>
    </row>
    <row r="62" spans="1:10" s="195" customFormat="1">
      <c r="B62" s="233" t="s">
        <v>171</v>
      </c>
      <c r="D62" s="233"/>
      <c r="E62" s="225">
        <f>E59</f>
        <v>42518.85</v>
      </c>
      <c r="F62" s="233"/>
      <c r="G62" s="240" t="s">
        <v>172</v>
      </c>
      <c r="H62" s="255"/>
      <c r="I62" s="256"/>
      <c r="J62" s="233"/>
    </row>
    <row r="63" spans="1:10" s="195" customFormat="1">
      <c r="A63" s="233"/>
      <c r="B63" s="233"/>
      <c r="C63" s="233"/>
      <c r="D63" s="257"/>
      <c r="E63" s="258"/>
      <c r="F63" s="259"/>
      <c r="G63" s="260"/>
      <c r="H63" s="261"/>
      <c r="I63" s="261"/>
    </row>
    <row r="64" spans="1:10" s="195" customFormat="1">
      <c r="A64" s="262" t="s">
        <v>94</v>
      </c>
      <c r="B64" s="233"/>
      <c r="C64" s="233"/>
      <c r="D64" s="257"/>
      <c r="E64" s="258"/>
      <c r="F64" s="259"/>
      <c r="G64" s="239"/>
      <c r="H64" s="239"/>
      <c r="I64" s="239"/>
      <c r="J64" s="263"/>
    </row>
    <row r="65" spans="1:14" s="195" customFormat="1" ht="25.5" customHeight="1">
      <c r="A65" s="262"/>
      <c r="B65" s="233" t="s">
        <v>95</v>
      </c>
      <c r="C65" s="233"/>
      <c r="D65" s="257"/>
      <c r="E65" s="258">
        <f>SUM(E55:E62)*G65</f>
        <v>78305.530499999993</v>
      </c>
      <c r="F65" s="259"/>
      <c r="G65" s="239">
        <v>0.6</v>
      </c>
      <c r="H65" s="239" t="s">
        <v>173</v>
      </c>
      <c r="I65" s="369" t="s">
        <v>174</v>
      </c>
      <c r="J65" s="369"/>
    </row>
    <row r="66" spans="1:14" s="195" customFormat="1">
      <c r="A66" s="262"/>
      <c r="B66" s="233"/>
      <c r="C66" s="233"/>
      <c r="D66" s="257"/>
      <c r="E66" s="258"/>
      <c r="F66" s="259"/>
      <c r="G66" s="239"/>
      <c r="H66" s="239"/>
      <c r="I66" s="239"/>
      <c r="J66" s="263"/>
    </row>
    <row r="67" spans="1:14" s="195" customFormat="1">
      <c r="A67" s="233"/>
      <c r="B67" s="233" t="s">
        <v>175</v>
      </c>
      <c r="C67" s="233"/>
      <c r="D67" s="257"/>
      <c r="E67" s="264">
        <f>$E$43*G67</f>
        <v>801668.55133358133</v>
      </c>
      <c r="F67" s="259"/>
      <c r="G67" s="265">
        <v>0.02</v>
      </c>
      <c r="H67" s="266" t="s">
        <v>155</v>
      </c>
      <c r="I67" s="266"/>
      <c r="J67" s="266"/>
    </row>
    <row r="68" spans="1:14" s="195" customFormat="1">
      <c r="A68" s="233"/>
      <c r="B68" s="233" t="s">
        <v>176</v>
      </c>
      <c r="C68" s="233"/>
      <c r="D68" s="257"/>
      <c r="E68" s="264"/>
      <c r="F68" s="259"/>
      <c r="G68" s="265" t="s">
        <v>100</v>
      </c>
      <c r="H68" s="266"/>
      <c r="I68" s="267" t="s">
        <v>177</v>
      </c>
      <c r="J68" s="268">
        <v>7.0000000000000007E-2</v>
      </c>
    </row>
    <row r="69" spans="1:14" s="195" customFormat="1">
      <c r="A69" s="233"/>
      <c r="B69" s="233" t="s">
        <v>101</v>
      </c>
      <c r="C69" s="233"/>
      <c r="D69" s="257"/>
      <c r="E69" s="264">
        <f>$E$43*G69</f>
        <v>400834.27566679067</v>
      </c>
      <c r="F69" s="259"/>
      <c r="G69" s="265">
        <v>0.01</v>
      </c>
      <c r="H69" s="266" t="s">
        <v>155</v>
      </c>
      <c r="I69" s="267" t="s">
        <v>178</v>
      </c>
      <c r="J69" s="268">
        <v>20</v>
      </c>
    </row>
    <row r="70" spans="1:14" s="195" customFormat="1" ht="24">
      <c r="A70" s="233"/>
      <c r="B70" s="233" t="s">
        <v>179</v>
      </c>
      <c r="C70" s="233"/>
      <c r="D70" s="257"/>
      <c r="E70" s="264">
        <f>$E$43*G70</f>
        <v>3783592.0018367055</v>
      </c>
      <c r="F70" s="269"/>
      <c r="G70" s="270">
        <f>J70</f>
        <v>9.4392925743255696E-2</v>
      </c>
      <c r="H70" s="271" t="s">
        <v>180</v>
      </c>
      <c r="I70" s="267" t="s">
        <v>181</v>
      </c>
      <c r="J70" s="272">
        <f>(J68*(1+J68)^J69)/((1+J68)^J69-1)</f>
        <v>9.4392925743255696E-2</v>
      </c>
    </row>
    <row r="71" spans="1:14" s="195" customFormat="1">
      <c r="A71" s="273" t="s">
        <v>182</v>
      </c>
      <c r="B71" s="233"/>
      <c r="C71" s="233"/>
      <c r="D71" s="257"/>
      <c r="E71" s="274">
        <f>SUM(E47:E70)</f>
        <v>20447205.642016098</v>
      </c>
      <c r="F71" s="259"/>
      <c r="G71" s="275"/>
      <c r="H71" s="275"/>
      <c r="I71" s="275"/>
      <c r="J71" s="263"/>
    </row>
    <row r="72" spans="1:14" s="195" customFormat="1">
      <c r="A72" s="273"/>
      <c r="B72" s="233"/>
      <c r="C72" s="233"/>
      <c r="D72" s="257"/>
      <c r="E72" s="276"/>
      <c r="F72" s="259"/>
      <c r="G72" s="275"/>
      <c r="H72" s="275"/>
      <c r="I72" s="275"/>
      <c r="J72" s="263"/>
    </row>
    <row r="73" spans="1:14" s="195" customFormat="1">
      <c r="A73" s="273"/>
      <c r="B73" s="233"/>
      <c r="C73" s="233"/>
      <c r="D73" s="257"/>
      <c r="E73" s="276"/>
      <c r="F73" s="259"/>
      <c r="G73" s="275"/>
      <c r="H73" s="275"/>
      <c r="I73" s="275"/>
      <c r="J73" s="263"/>
    </row>
    <row r="74" spans="1:14" s="195" customFormat="1">
      <c r="A74" s="262" t="s">
        <v>407</v>
      </c>
      <c r="B74" s="277"/>
      <c r="C74" s="277"/>
      <c r="D74" s="278"/>
      <c r="E74" s="276"/>
      <c r="F74" s="276"/>
      <c r="G74" s="279"/>
      <c r="H74" s="279"/>
      <c r="I74" s="279"/>
      <c r="J74" s="280"/>
    </row>
    <row r="75" spans="1:14" s="195" customFormat="1">
      <c r="A75" s="281" t="s">
        <v>313</v>
      </c>
      <c r="B75" s="277"/>
      <c r="C75" s="277"/>
      <c r="D75" s="278"/>
      <c r="E75" s="359">
        <v>1742</v>
      </c>
      <c r="F75" s="276"/>
      <c r="G75" s="282" t="s">
        <v>184</v>
      </c>
      <c r="H75" s="279"/>
      <c r="I75" s="279"/>
      <c r="J75" s="280"/>
    </row>
    <row r="76" spans="1:14" s="195" customFormat="1">
      <c r="A76" s="233" t="s">
        <v>183</v>
      </c>
      <c r="B76" s="277"/>
      <c r="C76" s="277"/>
      <c r="D76" s="278"/>
      <c r="E76" s="283">
        <v>1</v>
      </c>
      <c r="F76" s="276"/>
      <c r="G76" s="370"/>
      <c r="H76" s="370"/>
      <c r="I76" s="370"/>
      <c r="J76" s="370"/>
    </row>
    <row r="77" spans="1:14" s="195" customFormat="1">
      <c r="A77" s="281" t="s">
        <v>314</v>
      </c>
      <c r="E77" s="360">
        <f>E76*E75</f>
        <v>1742</v>
      </c>
      <c r="G77" s="282" t="s">
        <v>184</v>
      </c>
      <c r="I77" s="284" t="s">
        <v>33</v>
      </c>
      <c r="N77" s="285"/>
    </row>
    <row r="78" spans="1:14" s="195" customFormat="1">
      <c r="E78" s="286"/>
      <c r="G78" s="226"/>
      <c r="H78" s="226"/>
      <c r="I78" s="284" t="s">
        <v>33</v>
      </c>
    </row>
    <row r="79" spans="1:14" s="195" customFormat="1">
      <c r="A79" s="281" t="s">
        <v>185</v>
      </c>
      <c r="E79" s="287">
        <v>0.95</v>
      </c>
      <c r="G79" s="288"/>
      <c r="H79" s="289"/>
      <c r="I79" s="226"/>
    </row>
    <row r="80" spans="1:14" s="195" customFormat="1">
      <c r="A80" s="281"/>
      <c r="E80" s="286"/>
      <c r="G80" s="288"/>
      <c r="H80" s="290"/>
      <c r="I80" s="226"/>
    </row>
    <row r="81" spans="1:79" s="195" customFormat="1">
      <c r="A81" s="281" t="s">
        <v>186</v>
      </c>
      <c r="E81" s="360">
        <f>E77*E79</f>
        <v>1654.8999999999999</v>
      </c>
      <c r="G81" s="282" t="s">
        <v>184</v>
      </c>
      <c r="H81" s="226"/>
      <c r="I81" s="226"/>
    </row>
    <row r="82" spans="1:79" s="195" customFormat="1">
      <c r="E82" s="286"/>
      <c r="G82" s="282"/>
      <c r="H82" s="226"/>
      <c r="I82" s="226"/>
    </row>
    <row r="83" spans="1:79" s="195" customFormat="1">
      <c r="A83" s="291" t="s">
        <v>315</v>
      </c>
      <c r="E83" s="292">
        <f>E71/E81</f>
        <v>12355.553593580336</v>
      </c>
      <c r="G83" s="282" t="s">
        <v>187</v>
      </c>
      <c r="H83" s="226"/>
      <c r="I83" s="226"/>
    </row>
    <row r="84" spans="1:79" ht="13.5" thickBot="1">
      <c r="B84" s="312"/>
    </row>
    <row r="85" spans="1:79" ht="12.75" customHeight="1">
      <c r="A85" s="293" t="s">
        <v>188</v>
      </c>
      <c r="B85" s="294" t="s">
        <v>316</v>
      </c>
      <c r="C85" s="203"/>
      <c r="D85" s="201"/>
      <c r="E85" s="201"/>
      <c r="F85" s="201"/>
      <c r="G85" s="204"/>
      <c r="H85" s="204"/>
      <c r="I85" s="293"/>
      <c r="J85" s="203"/>
    </row>
    <row r="86" spans="1:79" ht="12.75" customHeight="1">
      <c r="A86" s="294"/>
      <c r="B86" s="294" t="s">
        <v>189</v>
      </c>
      <c r="C86" s="295"/>
      <c r="D86" s="296"/>
      <c r="E86" s="296"/>
      <c r="F86" s="296"/>
      <c r="G86" s="227"/>
      <c r="H86" s="227"/>
      <c r="I86" s="294"/>
      <c r="J86" s="294"/>
      <c r="K86" s="294"/>
      <c r="L86" s="295"/>
      <c r="U86" s="296"/>
      <c r="V86" s="296"/>
      <c r="W86" s="296"/>
      <c r="X86" s="296"/>
      <c r="Y86" s="227"/>
      <c r="Z86" s="227"/>
      <c r="AA86" s="294"/>
      <c r="AB86" s="294"/>
      <c r="AC86" s="294"/>
      <c r="AD86" s="295"/>
      <c r="AE86" s="296"/>
      <c r="AF86" s="296"/>
      <c r="AG86" s="296"/>
      <c r="AH86" s="296"/>
      <c r="AI86" s="227"/>
      <c r="AJ86" s="227"/>
      <c r="AK86" s="294"/>
      <c r="AL86" s="294"/>
      <c r="AM86" s="294"/>
      <c r="AN86" s="295"/>
      <c r="AO86" s="296"/>
      <c r="AP86" s="296"/>
      <c r="AQ86" s="296"/>
      <c r="AR86" s="296"/>
      <c r="AS86" s="227"/>
      <c r="AT86" s="227"/>
      <c r="AU86" s="294"/>
      <c r="AV86" s="294"/>
      <c r="AW86" s="294"/>
      <c r="AX86" s="295"/>
      <c r="AY86" s="296"/>
      <c r="AZ86" s="296"/>
      <c r="BA86" s="296"/>
      <c r="BB86" s="296"/>
      <c r="BC86" s="227"/>
      <c r="BD86" s="227"/>
      <c r="BE86" s="294"/>
      <c r="BF86" s="294"/>
      <c r="BG86" s="294"/>
      <c r="BH86" s="295"/>
      <c r="BI86" s="296"/>
      <c r="BJ86" s="296"/>
      <c r="BK86" s="296"/>
      <c r="BL86" s="296"/>
      <c r="BM86" s="227"/>
      <c r="BN86" s="227"/>
      <c r="BO86" s="294"/>
      <c r="BP86" s="294"/>
      <c r="BQ86" s="294"/>
      <c r="BR86" s="295"/>
      <c r="BS86" s="296"/>
      <c r="BT86" s="296"/>
      <c r="BU86" s="296"/>
      <c r="BV86" s="296"/>
      <c r="BW86" s="227"/>
      <c r="BX86" s="227"/>
      <c r="BY86" s="296"/>
      <c r="BZ86" s="296"/>
      <c r="CA86" s="296"/>
    </row>
    <row r="87" spans="1:79" ht="12.75" customHeight="1">
      <c r="A87" s="294"/>
      <c r="B87" s="294" t="s">
        <v>389</v>
      </c>
      <c r="C87" s="295"/>
      <c r="D87" s="296"/>
      <c r="E87" s="296"/>
      <c r="F87" s="296"/>
      <c r="G87" s="227"/>
      <c r="H87" s="227"/>
      <c r="I87" s="294"/>
      <c r="J87" s="294"/>
      <c r="K87" s="294"/>
      <c r="L87" s="295"/>
      <c r="U87" s="296"/>
      <c r="V87" s="296"/>
      <c r="W87" s="296"/>
      <c r="X87" s="296"/>
      <c r="Y87" s="227"/>
      <c r="Z87" s="227"/>
      <c r="AA87" s="294"/>
      <c r="AB87" s="294"/>
      <c r="AC87" s="294"/>
      <c r="AD87" s="295"/>
      <c r="AE87" s="296"/>
      <c r="AF87" s="296"/>
      <c r="AG87" s="296"/>
      <c r="AH87" s="296"/>
      <c r="AI87" s="227"/>
      <c r="AJ87" s="227"/>
      <c r="AK87" s="294"/>
      <c r="AL87" s="294"/>
      <c r="AM87" s="294"/>
      <c r="AN87" s="295"/>
      <c r="AO87" s="296"/>
      <c r="AP87" s="296"/>
      <c r="AQ87" s="296"/>
      <c r="AR87" s="296"/>
      <c r="AS87" s="227"/>
      <c r="AT87" s="227"/>
      <c r="AU87" s="294"/>
      <c r="AV87" s="294"/>
      <c r="AW87" s="294"/>
      <c r="AX87" s="295"/>
      <c r="AY87" s="296"/>
      <c r="AZ87" s="296"/>
      <c r="BA87" s="296"/>
      <c r="BB87" s="296"/>
      <c r="BC87" s="227"/>
      <c r="BD87" s="227"/>
      <c r="BE87" s="294"/>
      <c r="BF87" s="294"/>
      <c r="BG87" s="294"/>
      <c r="BH87" s="295"/>
      <c r="BI87" s="296"/>
      <c r="BJ87" s="296"/>
      <c r="BK87" s="296"/>
      <c r="BL87" s="296"/>
      <c r="BM87" s="227"/>
      <c r="BN87" s="227"/>
      <c r="BO87" s="294"/>
      <c r="BP87" s="294"/>
      <c r="BQ87" s="294"/>
      <c r="BR87" s="295"/>
      <c r="BS87" s="296"/>
      <c r="BT87" s="296"/>
      <c r="BU87" s="296"/>
      <c r="BV87" s="296"/>
      <c r="BW87" s="227"/>
      <c r="BX87" s="227"/>
      <c r="BY87" s="296"/>
      <c r="BZ87" s="296"/>
      <c r="CA87" s="296"/>
    </row>
    <row r="88" spans="1:79" ht="12.75" customHeight="1">
      <c r="A88" s="294"/>
      <c r="B88" s="294" t="s">
        <v>317</v>
      </c>
      <c r="C88" s="295"/>
      <c r="D88" s="296"/>
      <c r="E88" s="296"/>
      <c r="F88" s="296"/>
      <c r="G88" s="227"/>
      <c r="H88" s="227"/>
      <c r="I88" s="294"/>
      <c r="J88" s="294"/>
      <c r="K88" s="294"/>
      <c r="L88" s="295"/>
      <c r="U88" s="296"/>
      <c r="V88" s="296"/>
      <c r="W88" s="296"/>
      <c r="X88" s="296"/>
      <c r="Y88" s="227"/>
      <c r="Z88" s="227"/>
      <c r="AA88" s="294"/>
      <c r="AB88" s="294"/>
      <c r="AC88" s="294"/>
      <c r="AD88" s="295"/>
      <c r="AE88" s="296"/>
      <c r="AF88" s="296"/>
      <c r="AG88" s="296"/>
      <c r="AH88" s="296"/>
      <c r="AI88" s="227"/>
      <c r="AJ88" s="227"/>
      <c r="AK88" s="294"/>
      <c r="AL88" s="294"/>
      <c r="AM88" s="294"/>
      <c r="AN88" s="295"/>
      <c r="AO88" s="296"/>
      <c r="AP88" s="296"/>
      <c r="AQ88" s="296"/>
      <c r="AR88" s="296"/>
      <c r="AS88" s="227"/>
      <c r="AT88" s="227"/>
      <c r="AU88" s="294"/>
      <c r="AV88" s="294"/>
      <c r="AW88" s="294"/>
      <c r="AX88" s="295"/>
      <c r="AY88" s="296"/>
      <c r="AZ88" s="296"/>
      <c r="BA88" s="296"/>
      <c r="BB88" s="296"/>
      <c r="BC88" s="227"/>
      <c r="BD88" s="227"/>
      <c r="BE88" s="294"/>
      <c r="BF88" s="294"/>
      <c r="BG88" s="294"/>
      <c r="BH88" s="295"/>
      <c r="BI88" s="296"/>
      <c r="BJ88" s="296"/>
      <c r="BK88" s="296"/>
      <c r="BL88" s="296"/>
      <c r="BM88" s="227"/>
      <c r="BN88" s="227"/>
      <c r="BO88" s="294"/>
      <c r="BP88" s="294"/>
      <c r="BQ88" s="294"/>
      <c r="BR88" s="295"/>
      <c r="BS88" s="296"/>
      <c r="BT88" s="296"/>
      <c r="BU88" s="296"/>
      <c r="BV88" s="296"/>
      <c r="BW88" s="227"/>
      <c r="BX88" s="227"/>
      <c r="BY88" s="296"/>
      <c r="BZ88" s="296"/>
      <c r="CA88" s="296"/>
    </row>
    <row r="89" spans="1:79" ht="12.75" customHeight="1">
      <c r="A89" s="294"/>
      <c r="B89" s="358" t="s">
        <v>390</v>
      </c>
      <c r="C89" s="295"/>
      <c r="D89" s="296"/>
      <c r="E89" s="296"/>
      <c r="F89" s="296"/>
      <c r="G89" s="227"/>
      <c r="H89" s="227"/>
      <c r="I89" s="294"/>
    </row>
    <row r="90" spans="1:79">
      <c r="B90" s="196" t="s">
        <v>401</v>
      </c>
    </row>
  </sheetData>
  <mergeCells count="7">
    <mergeCell ref="I65:J65"/>
    <mergeCell ref="G76:J76"/>
    <mergeCell ref="A3:J3"/>
    <mergeCell ref="A4:J4"/>
    <mergeCell ref="I47:J47"/>
    <mergeCell ref="I51:J51"/>
    <mergeCell ref="H13:J13"/>
  </mergeCells>
  <pageMargins left="0.7" right="0.5" top="0.5" bottom="0.5" header="0.3" footer="0.3"/>
  <pageSetup scale="7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workbookViewId="0">
      <selection activeCell="B13" sqref="B13"/>
    </sheetView>
  </sheetViews>
  <sheetFormatPr defaultRowHeight="15"/>
  <cols>
    <col min="1" max="1" width="43" customWidth="1"/>
    <col min="2" max="2" width="18.85546875" customWidth="1"/>
    <col min="3" max="3" width="20.28515625" customWidth="1"/>
    <col min="4" max="4" width="19.7109375" customWidth="1"/>
  </cols>
  <sheetData>
    <row r="1" spans="1:4">
      <c r="A1" s="367" t="s">
        <v>309</v>
      </c>
      <c r="B1" s="367"/>
      <c r="C1" s="367"/>
      <c r="D1" s="367"/>
    </row>
    <row r="2" spans="1:4">
      <c r="A2" s="367" t="s">
        <v>0</v>
      </c>
      <c r="B2" s="367"/>
      <c r="C2" s="367"/>
      <c r="D2" s="367"/>
    </row>
    <row r="3" spans="1:4">
      <c r="A3" s="367" t="s">
        <v>308</v>
      </c>
      <c r="B3" s="367"/>
      <c r="C3" s="367"/>
      <c r="D3" s="367"/>
    </row>
    <row r="4" spans="1:4">
      <c r="A4" s="368" t="s">
        <v>130</v>
      </c>
      <c r="B4" s="368"/>
      <c r="C4" s="368"/>
      <c r="D4" s="368"/>
    </row>
    <row r="5" spans="1:4" s="171" customFormat="1">
      <c r="A5" s="1"/>
      <c r="B5" s="181"/>
      <c r="C5" s="1"/>
      <c r="D5" s="1"/>
    </row>
    <row r="6" spans="1:4" ht="15.75" thickBot="1">
      <c r="A6" s="2"/>
      <c r="B6" s="2"/>
      <c r="C6" s="2"/>
      <c r="D6" s="2"/>
    </row>
    <row r="7" spans="1:4" ht="15.75" thickBot="1">
      <c r="A7" s="3" t="s">
        <v>1</v>
      </c>
      <c r="B7" s="4" t="s">
        <v>2</v>
      </c>
      <c r="C7" s="4" t="s">
        <v>3</v>
      </c>
      <c r="D7" s="5" t="s">
        <v>4</v>
      </c>
    </row>
    <row r="8" spans="1:4">
      <c r="A8" s="6" t="s">
        <v>5</v>
      </c>
      <c r="B8" s="170">
        <v>70</v>
      </c>
      <c r="C8" s="7" t="s">
        <v>6</v>
      </c>
      <c r="D8" s="8">
        <v>1</v>
      </c>
    </row>
    <row r="9" spans="1:4">
      <c r="A9" s="6" t="s">
        <v>7</v>
      </c>
      <c r="B9" s="173">
        <f>800</f>
        <v>800</v>
      </c>
      <c r="C9" s="7" t="s">
        <v>8</v>
      </c>
      <c r="D9" s="8">
        <v>2</v>
      </c>
    </row>
    <row r="10" spans="1:4">
      <c r="A10" s="6" t="s">
        <v>9</v>
      </c>
      <c r="B10" s="173">
        <v>10</v>
      </c>
      <c r="C10" s="7" t="s">
        <v>10</v>
      </c>
      <c r="D10" s="8">
        <v>2</v>
      </c>
    </row>
    <row r="11" spans="1:4">
      <c r="A11" s="6" t="s">
        <v>11</v>
      </c>
      <c r="B11" s="174">
        <f>890</f>
        <v>890</v>
      </c>
      <c r="C11" s="7" t="s">
        <v>12</v>
      </c>
      <c r="D11" s="8">
        <v>2</v>
      </c>
    </row>
    <row r="12" spans="1:4">
      <c r="A12" s="6" t="s">
        <v>13</v>
      </c>
      <c r="B12" s="172">
        <v>2</v>
      </c>
      <c r="C12" s="7" t="s">
        <v>14</v>
      </c>
      <c r="D12" s="8">
        <v>2</v>
      </c>
    </row>
    <row r="13" spans="1:4" ht="15.75" thickBot="1">
      <c r="A13" s="9" t="s">
        <v>15</v>
      </c>
      <c r="B13" s="175">
        <f>(349*142000/1000000)*(1000000/1020)</f>
        <v>48586.274509803923</v>
      </c>
      <c r="C13" s="10" t="s">
        <v>16</v>
      </c>
      <c r="D13" s="11" t="s">
        <v>137</v>
      </c>
    </row>
    <row r="14" spans="1:4">
      <c r="A14" s="12"/>
      <c r="B14" s="176"/>
      <c r="C14" s="13"/>
      <c r="D14" s="14"/>
    </row>
    <row r="15" spans="1:4">
      <c r="A15" s="6" t="s">
        <v>17</v>
      </c>
      <c r="B15" s="7">
        <v>387.5</v>
      </c>
      <c r="C15" s="7" t="s">
        <v>18</v>
      </c>
      <c r="D15" s="8">
        <v>2</v>
      </c>
    </row>
    <row r="16" spans="1:4">
      <c r="A16" s="6" t="s">
        <v>19</v>
      </c>
      <c r="B16" s="7">
        <v>401.5</v>
      </c>
      <c r="C16" s="7" t="s">
        <v>18</v>
      </c>
      <c r="D16" s="8">
        <v>2</v>
      </c>
    </row>
    <row r="17" spans="1:4">
      <c r="A17" s="6" t="s">
        <v>20</v>
      </c>
      <c r="B17" s="172">
        <v>36.11</v>
      </c>
      <c r="C17" s="7" t="s">
        <v>21</v>
      </c>
      <c r="D17" s="8">
        <v>4</v>
      </c>
    </row>
    <row r="18" spans="1:4">
      <c r="A18" s="6" t="s">
        <v>22</v>
      </c>
      <c r="B18" s="172">
        <v>38.83</v>
      </c>
      <c r="C18" s="7" t="s">
        <v>21</v>
      </c>
      <c r="D18" s="8">
        <v>4</v>
      </c>
    </row>
    <row r="19" spans="1:4">
      <c r="A19" s="6" t="s">
        <v>23</v>
      </c>
      <c r="B19" s="172">
        <v>6.5000000000000002E-2</v>
      </c>
      <c r="C19" s="7" t="s">
        <v>24</v>
      </c>
      <c r="D19" s="8">
        <v>4</v>
      </c>
    </row>
    <row r="20" spans="1:4" ht="15.75" thickBot="1">
      <c r="A20" s="9" t="s">
        <v>25</v>
      </c>
      <c r="B20" s="183">
        <v>5.3</v>
      </c>
      <c r="C20" s="15" t="s">
        <v>26</v>
      </c>
      <c r="D20" s="11">
        <v>4</v>
      </c>
    </row>
    <row r="21" spans="1:4">
      <c r="A21" s="12"/>
      <c r="B21" s="16"/>
      <c r="C21" s="13"/>
      <c r="D21" s="14"/>
    </row>
    <row r="22" spans="1:4">
      <c r="A22" s="6" t="s">
        <v>27</v>
      </c>
      <c r="B22" s="17">
        <v>10</v>
      </c>
      <c r="C22" s="7" t="s">
        <v>28</v>
      </c>
      <c r="D22" s="8">
        <v>5</v>
      </c>
    </row>
    <row r="23" spans="1:4" ht="15.75" thickBot="1">
      <c r="A23" s="9" t="s">
        <v>29</v>
      </c>
      <c r="B23" s="18">
        <v>7</v>
      </c>
      <c r="C23" s="10" t="s">
        <v>6</v>
      </c>
      <c r="D23" s="11">
        <v>5</v>
      </c>
    </row>
    <row r="24" spans="1:4">
      <c r="A24" s="2"/>
      <c r="B24" s="2"/>
      <c r="C24" s="2"/>
      <c r="D24" s="2"/>
    </row>
    <row r="25" spans="1:4">
      <c r="A25" s="19" t="s">
        <v>30</v>
      </c>
      <c r="B25" s="2"/>
      <c r="C25" s="2"/>
      <c r="D25" s="2"/>
    </row>
    <row r="26" spans="1:4">
      <c r="A26" s="20" t="s">
        <v>138</v>
      </c>
      <c r="B26" s="2"/>
      <c r="C26" s="2"/>
      <c r="D26" s="2"/>
    </row>
    <row r="27" spans="1:4">
      <c r="A27" s="20" t="s">
        <v>31</v>
      </c>
      <c r="B27" s="2"/>
      <c r="C27" s="2"/>
      <c r="D27" s="2"/>
    </row>
    <row r="28" spans="1:4">
      <c r="A28" s="20" t="s">
        <v>357</v>
      </c>
      <c r="B28" s="2"/>
      <c r="C28" s="2"/>
      <c r="D28" s="2"/>
    </row>
    <row r="29" spans="1:4">
      <c r="A29" s="20" t="s">
        <v>32</v>
      </c>
      <c r="B29" s="2"/>
      <c r="C29" s="2"/>
      <c r="D29" s="2"/>
    </row>
    <row r="30" spans="1:4">
      <c r="A30" s="182" t="s">
        <v>139</v>
      </c>
      <c r="B30" s="2"/>
      <c r="C30" s="2"/>
      <c r="D30" s="2"/>
    </row>
    <row r="31" spans="1:4">
      <c r="A31" s="20" t="s">
        <v>136</v>
      </c>
      <c r="B31" s="2"/>
      <c r="C31" s="2"/>
      <c r="D31" s="2"/>
    </row>
    <row r="37" spans="6:6">
      <c r="F37" t="s">
        <v>33</v>
      </c>
    </row>
  </sheetData>
  <mergeCells count="4">
    <mergeCell ref="A1:D1"/>
    <mergeCell ref="A2:D2"/>
    <mergeCell ref="A3:D3"/>
    <mergeCell ref="A4:D4"/>
  </mergeCells>
  <printOptions horizontalCentered="1"/>
  <pageMargins left="0.7" right="0.7" top="0.75" bottom="0.75" header="0.3" footer="0.3"/>
  <pageSetup scale="88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1"/>
  <sheetViews>
    <sheetView topLeftCell="A84" zoomScaleNormal="100" workbookViewId="0">
      <selection activeCell="F123" sqref="F123"/>
    </sheetView>
  </sheetViews>
  <sheetFormatPr defaultRowHeight="12.75"/>
  <cols>
    <col min="1" max="1" width="1.5703125" style="21" customWidth="1"/>
    <col min="2" max="3" width="5" style="21" customWidth="1"/>
    <col min="4" max="4" width="35.85546875" style="21" customWidth="1"/>
    <col min="5" max="5" width="15" style="136" customWidth="1"/>
    <col min="6" max="6" width="29" style="113" customWidth="1"/>
    <col min="7" max="7" width="18.140625" style="21" customWidth="1"/>
    <col min="8" max="8" width="9.140625" style="21"/>
    <col min="9" max="9" width="10" style="135" bestFit="1" customWidth="1"/>
    <col min="10" max="256" width="9.140625" style="21"/>
    <col min="257" max="257" width="2.28515625" style="21" customWidth="1"/>
    <col min="258" max="259" width="5" style="21" customWidth="1"/>
    <col min="260" max="260" width="34.42578125" style="21" customWidth="1"/>
    <col min="261" max="261" width="11.5703125" style="21" customWidth="1"/>
    <col min="262" max="262" width="29" style="21" customWidth="1"/>
    <col min="263" max="263" width="16.5703125" style="21" customWidth="1"/>
    <col min="264" max="264" width="9.140625" style="21"/>
    <col min="265" max="265" width="10" style="21" bestFit="1" customWidth="1"/>
    <col min="266" max="512" width="9.140625" style="21"/>
    <col min="513" max="513" width="2.28515625" style="21" customWidth="1"/>
    <col min="514" max="515" width="5" style="21" customWidth="1"/>
    <col min="516" max="516" width="34.42578125" style="21" customWidth="1"/>
    <col min="517" max="517" width="11.5703125" style="21" customWidth="1"/>
    <col min="518" max="518" width="29" style="21" customWidth="1"/>
    <col min="519" max="519" width="16.5703125" style="21" customWidth="1"/>
    <col min="520" max="520" width="9.140625" style="21"/>
    <col min="521" max="521" width="10" style="21" bestFit="1" customWidth="1"/>
    <col min="522" max="768" width="9.140625" style="21"/>
    <col min="769" max="769" width="2.28515625" style="21" customWidth="1"/>
    <col min="770" max="771" width="5" style="21" customWidth="1"/>
    <col min="772" max="772" width="34.42578125" style="21" customWidth="1"/>
    <col min="773" max="773" width="11.5703125" style="21" customWidth="1"/>
    <col min="774" max="774" width="29" style="21" customWidth="1"/>
    <col min="775" max="775" width="16.5703125" style="21" customWidth="1"/>
    <col min="776" max="776" width="9.140625" style="21"/>
    <col min="777" max="777" width="10" style="21" bestFit="1" customWidth="1"/>
    <col min="778" max="1024" width="9.140625" style="21"/>
    <col min="1025" max="1025" width="2.28515625" style="21" customWidth="1"/>
    <col min="1026" max="1027" width="5" style="21" customWidth="1"/>
    <col min="1028" max="1028" width="34.42578125" style="21" customWidth="1"/>
    <col min="1029" max="1029" width="11.5703125" style="21" customWidth="1"/>
    <col min="1030" max="1030" width="29" style="21" customWidth="1"/>
    <col min="1031" max="1031" width="16.5703125" style="21" customWidth="1"/>
    <col min="1032" max="1032" width="9.140625" style="21"/>
    <col min="1033" max="1033" width="10" style="21" bestFit="1" customWidth="1"/>
    <col min="1034" max="1280" width="9.140625" style="21"/>
    <col min="1281" max="1281" width="2.28515625" style="21" customWidth="1"/>
    <col min="1282" max="1283" width="5" style="21" customWidth="1"/>
    <col min="1284" max="1284" width="34.42578125" style="21" customWidth="1"/>
    <col min="1285" max="1285" width="11.5703125" style="21" customWidth="1"/>
    <col min="1286" max="1286" width="29" style="21" customWidth="1"/>
    <col min="1287" max="1287" width="16.5703125" style="21" customWidth="1"/>
    <col min="1288" max="1288" width="9.140625" style="21"/>
    <col min="1289" max="1289" width="10" style="21" bestFit="1" customWidth="1"/>
    <col min="1290" max="1536" width="9.140625" style="21"/>
    <col min="1537" max="1537" width="2.28515625" style="21" customWidth="1"/>
    <col min="1538" max="1539" width="5" style="21" customWidth="1"/>
    <col min="1540" max="1540" width="34.42578125" style="21" customWidth="1"/>
    <col min="1541" max="1541" width="11.5703125" style="21" customWidth="1"/>
    <col min="1542" max="1542" width="29" style="21" customWidth="1"/>
    <col min="1543" max="1543" width="16.5703125" style="21" customWidth="1"/>
    <col min="1544" max="1544" width="9.140625" style="21"/>
    <col min="1545" max="1545" width="10" style="21" bestFit="1" customWidth="1"/>
    <col min="1546" max="1792" width="9.140625" style="21"/>
    <col min="1793" max="1793" width="2.28515625" style="21" customWidth="1"/>
    <col min="1794" max="1795" width="5" style="21" customWidth="1"/>
    <col min="1796" max="1796" width="34.42578125" style="21" customWidth="1"/>
    <col min="1797" max="1797" width="11.5703125" style="21" customWidth="1"/>
    <col min="1798" max="1798" width="29" style="21" customWidth="1"/>
    <col min="1799" max="1799" width="16.5703125" style="21" customWidth="1"/>
    <col min="1800" max="1800" width="9.140625" style="21"/>
    <col min="1801" max="1801" width="10" style="21" bestFit="1" customWidth="1"/>
    <col min="1802" max="2048" width="9.140625" style="21"/>
    <col min="2049" max="2049" width="2.28515625" style="21" customWidth="1"/>
    <col min="2050" max="2051" width="5" style="21" customWidth="1"/>
    <col min="2052" max="2052" width="34.42578125" style="21" customWidth="1"/>
    <col min="2053" max="2053" width="11.5703125" style="21" customWidth="1"/>
    <col min="2054" max="2054" width="29" style="21" customWidth="1"/>
    <col min="2055" max="2055" width="16.5703125" style="21" customWidth="1"/>
    <col min="2056" max="2056" width="9.140625" style="21"/>
    <col min="2057" max="2057" width="10" style="21" bestFit="1" customWidth="1"/>
    <col min="2058" max="2304" width="9.140625" style="21"/>
    <col min="2305" max="2305" width="2.28515625" style="21" customWidth="1"/>
    <col min="2306" max="2307" width="5" style="21" customWidth="1"/>
    <col min="2308" max="2308" width="34.42578125" style="21" customWidth="1"/>
    <col min="2309" max="2309" width="11.5703125" style="21" customWidth="1"/>
    <col min="2310" max="2310" width="29" style="21" customWidth="1"/>
    <col min="2311" max="2311" width="16.5703125" style="21" customWidth="1"/>
    <col min="2312" max="2312" width="9.140625" style="21"/>
    <col min="2313" max="2313" width="10" style="21" bestFit="1" customWidth="1"/>
    <col min="2314" max="2560" width="9.140625" style="21"/>
    <col min="2561" max="2561" width="2.28515625" style="21" customWidth="1"/>
    <col min="2562" max="2563" width="5" style="21" customWidth="1"/>
    <col min="2564" max="2564" width="34.42578125" style="21" customWidth="1"/>
    <col min="2565" max="2565" width="11.5703125" style="21" customWidth="1"/>
    <col min="2566" max="2566" width="29" style="21" customWidth="1"/>
    <col min="2567" max="2567" width="16.5703125" style="21" customWidth="1"/>
    <col min="2568" max="2568" width="9.140625" style="21"/>
    <col min="2569" max="2569" width="10" style="21" bestFit="1" customWidth="1"/>
    <col min="2570" max="2816" width="9.140625" style="21"/>
    <col min="2817" max="2817" width="2.28515625" style="21" customWidth="1"/>
    <col min="2818" max="2819" width="5" style="21" customWidth="1"/>
    <col min="2820" max="2820" width="34.42578125" style="21" customWidth="1"/>
    <col min="2821" max="2821" width="11.5703125" style="21" customWidth="1"/>
    <col min="2822" max="2822" width="29" style="21" customWidth="1"/>
    <col min="2823" max="2823" width="16.5703125" style="21" customWidth="1"/>
    <col min="2824" max="2824" width="9.140625" style="21"/>
    <col min="2825" max="2825" width="10" style="21" bestFit="1" customWidth="1"/>
    <col min="2826" max="3072" width="9.140625" style="21"/>
    <col min="3073" max="3073" width="2.28515625" style="21" customWidth="1"/>
    <col min="3074" max="3075" width="5" style="21" customWidth="1"/>
    <col min="3076" max="3076" width="34.42578125" style="21" customWidth="1"/>
    <col min="3077" max="3077" width="11.5703125" style="21" customWidth="1"/>
    <col min="3078" max="3078" width="29" style="21" customWidth="1"/>
    <col min="3079" max="3079" width="16.5703125" style="21" customWidth="1"/>
    <col min="3080" max="3080" width="9.140625" style="21"/>
    <col min="3081" max="3081" width="10" style="21" bestFit="1" customWidth="1"/>
    <col min="3082" max="3328" width="9.140625" style="21"/>
    <col min="3329" max="3329" width="2.28515625" style="21" customWidth="1"/>
    <col min="3330" max="3331" width="5" style="21" customWidth="1"/>
    <col min="3332" max="3332" width="34.42578125" style="21" customWidth="1"/>
    <col min="3333" max="3333" width="11.5703125" style="21" customWidth="1"/>
    <col min="3334" max="3334" width="29" style="21" customWidth="1"/>
    <col min="3335" max="3335" width="16.5703125" style="21" customWidth="1"/>
    <col min="3336" max="3336" width="9.140625" style="21"/>
    <col min="3337" max="3337" width="10" style="21" bestFit="1" customWidth="1"/>
    <col min="3338" max="3584" width="9.140625" style="21"/>
    <col min="3585" max="3585" width="2.28515625" style="21" customWidth="1"/>
    <col min="3586" max="3587" width="5" style="21" customWidth="1"/>
    <col min="3588" max="3588" width="34.42578125" style="21" customWidth="1"/>
    <col min="3589" max="3589" width="11.5703125" style="21" customWidth="1"/>
    <col min="3590" max="3590" width="29" style="21" customWidth="1"/>
    <col min="3591" max="3591" width="16.5703125" style="21" customWidth="1"/>
    <col min="3592" max="3592" width="9.140625" style="21"/>
    <col min="3593" max="3593" width="10" style="21" bestFit="1" customWidth="1"/>
    <col min="3594" max="3840" width="9.140625" style="21"/>
    <col min="3841" max="3841" width="2.28515625" style="21" customWidth="1"/>
    <col min="3842" max="3843" width="5" style="21" customWidth="1"/>
    <col min="3844" max="3844" width="34.42578125" style="21" customWidth="1"/>
    <col min="3845" max="3845" width="11.5703125" style="21" customWidth="1"/>
    <col min="3846" max="3846" width="29" style="21" customWidth="1"/>
    <col min="3847" max="3847" width="16.5703125" style="21" customWidth="1"/>
    <col min="3848" max="3848" width="9.140625" style="21"/>
    <col min="3849" max="3849" width="10" style="21" bestFit="1" customWidth="1"/>
    <col min="3850" max="4096" width="9.140625" style="21"/>
    <col min="4097" max="4097" width="2.28515625" style="21" customWidth="1"/>
    <col min="4098" max="4099" width="5" style="21" customWidth="1"/>
    <col min="4100" max="4100" width="34.42578125" style="21" customWidth="1"/>
    <col min="4101" max="4101" width="11.5703125" style="21" customWidth="1"/>
    <col min="4102" max="4102" width="29" style="21" customWidth="1"/>
    <col min="4103" max="4103" width="16.5703125" style="21" customWidth="1"/>
    <col min="4104" max="4104" width="9.140625" style="21"/>
    <col min="4105" max="4105" width="10" style="21" bestFit="1" customWidth="1"/>
    <col min="4106" max="4352" width="9.140625" style="21"/>
    <col min="4353" max="4353" width="2.28515625" style="21" customWidth="1"/>
    <col min="4354" max="4355" width="5" style="21" customWidth="1"/>
    <col min="4356" max="4356" width="34.42578125" style="21" customWidth="1"/>
    <col min="4357" max="4357" width="11.5703125" style="21" customWidth="1"/>
    <col min="4358" max="4358" width="29" style="21" customWidth="1"/>
    <col min="4359" max="4359" width="16.5703125" style="21" customWidth="1"/>
    <col min="4360" max="4360" width="9.140625" style="21"/>
    <col min="4361" max="4361" width="10" style="21" bestFit="1" customWidth="1"/>
    <col min="4362" max="4608" width="9.140625" style="21"/>
    <col min="4609" max="4609" width="2.28515625" style="21" customWidth="1"/>
    <col min="4610" max="4611" width="5" style="21" customWidth="1"/>
    <col min="4612" max="4612" width="34.42578125" style="21" customWidth="1"/>
    <col min="4613" max="4613" width="11.5703125" style="21" customWidth="1"/>
    <col min="4614" max="4614" width="29" style="21" customWidth="1"/>
    <col min="4615" max="4615" width="16.5703125" style="21" customWidth="1"/>
    <col min="4616" max="4616" width="9.140625" style="21"/>
    <col min="4617" max="4617" width="10" style="21" bestFit="1" customWidth="1"/>
    <col min="4618" max="4864" width="9.140625" style="21"/>
    <col min="4865" max="4865" width="2.28515625" style="21" customWidth="1"/>
    <col min="4866" max="4867" width="5" style="21" customWidth="1"/>
    <col min="4868" max="4868" width="34.42578125" style="21" customWidth="1"/>
    <col min="4869" max="4869" width="11.5703125" style="21" customWidth="1"/>
    <col min="4870" max="4870" width="29" style="21" customWidth="1"/>
    <col min="4871" max="4871" width="16.5703125" style="21" customWidth="1"/>
    <col min="4872" max="4872" width="9.140625" style="21"/>
    <col min="4873" max="4873" width="10" style="21" bestFit="1" customWidth="1"/>
    <col min="4874" max="5120" width="9.140625" style="21"/>
    <col min="5121" max="5121" width="2.28515625" style="21" customWidth="1"/>
    <col min="5122" max="5123" width="5" style="21" customWidth="1"/>
    <col min="5124" max="5124" width="34.42578125" style="21" customWidth="1"/>
    <col min="5125" max="5125" width="11.5703125" style="21" customWidth="1"/>
    <col min="5126" max="5126" width="29" style="21" customWidth="1"/>
    <col min="5127" max="5127" width="16.5703125" style="21" customWidth="1"/>
    <col min="5128" max="5128" width="9.140625" style="21"/>
    <col min="5129" max="5129" width="10" style="21" bestFit="1" customWidth="1"/>
    <col min="5130" max="5376" width="9.140625" style="21"/>
    <col min="5377" max="5377" width="2.28515625" style="21" customWidth="1"/>
    <col min="5378" max="5379" width="5" style="21" customWidth="1"/>
    <col min="5380" max="5380" width="34.42578125" style="21" customWidth="1"/>
    <col min="5381" max="5381" width="11.5703125" style="21" customWidth="1"/>
    <col min="5382" max="5382" width="29" style="21" customWidth="1"/>
    <col min="5383" max="5383" width="16.5703125" style="21" customWidth="1"/>
    <col min="5384" max="5384" width="9.140625" style="21"/>
    <col min="5385" max="5385" width="10" style="21" bestFit="1" customWidth="1"/>
    <col min="5386" max="5632" width="9.140625" style="21"/>
    <col min="5633" max="5633" width="2.28515625" style="21" customWidth="1"/>
    <col min="5634" max="5635" width="5" style="21" customWidth="1"/>
    <col min="5636" max="5636" width="34.42578125" style="21" customWidth="1"/>
    <col min="5637" max="5637" width="11.5703125" style="21" customWidth="1"/>
    <col min="5638" max="5638" width="29" style="21" customWidth="1"/>
    <col min="5639" max="5639" width="16.5703125" style="21" customWidth="1"/>
    <col min="5640" max="5640" width="9.140625" style="21"/>
    <col min="5641" max="5641" width="10" style="21" bestFit="1" customWidth="1"/>
    <col min="5642" max="5888" width="9.140625" style="21"/>
    <col min="5889" max="5889" width="2.28515625" style="21" customWidth="1"/>
    <col min="5890" max="5891" width="5" style="21" customWidth="1"/>
    <col min="5892" max="5892" width="34.42578125" style="21" customWidth="1"/>
    <col min="5893" max="5893" width="11.5703125" style="21" customWidth="1"/>
    <col min="5894" max="5894" width="29" style="21" customWidth="1"/>
    <col min="5895" max="5895" width="16.5703125" style="21" customWidth="1"/>
    <col min="5896" max="5896" width="9.140625" style="21"/>
    <col min="5897" max="5897" width="10" style="21" bestFit="1" customWidth="1"/>
    <col min="5898" max="6144" width="9.140625" style="21"/>
    <col min="6145" max="6145" width="2.28515625" style="21" customWidth="1"/>
    <col min="6146" max="6147" width="5" style="21" customWidth="1"/>
    <col min="6148" max="6148" width="34.42578125" style="21" customWidth="1"/>
    <col min="6149" max="6149" width="11.5703125" style="21" customWidth="1"/>
    <col min="6150" max="6150" width="29" style="21" customWidth="1"/>
    <col min="6151" max="6151" width="16.5703125" style="21" customWidth="1"/>
    <col min="6152" max="6152" width="9.140625" style="21"/>
    <col min="6153" max="6153" width="10" style="21" bestFit="1" customWidth="1"/>
    <col min="6154" max="6400" width="9.140625" style="21"/>
    <col min="6401" max="6401" width="2.28515625" style="21" customWidth="1"/>
    <col min="6402" max="6403" width="5" style="21" customWidth="1"/>
    <col min="6404" max="6404" width="34.42578125" style="21" customWidth="1"/>
    <col min="6405" max="6405" width="11.5703125" style="21" customWidth="1"/>
    <col min="6406" max="6406" width="29" style="21" customWidth="1"/>
    <col min="6407" max="6407" width="16.5703125" style="21" customWidth="1"/>
    <col min="6408" max="6408" width="9.140625" style="21"/>
    <col min="6409" max="6409" width="10" style="21" bestFit="1" customWidth="1"/>
    <col min="6410" max="6656" width="9.140625" style="21"/>
    <col min="6657" max="6657" width="2.28515625" style="21" customWidth="1"/>
    <col min="6658" max="6659" width="5" style="21" customWidth="1"/>
    <col min="6660" max="6660" width="34.42578125" style="21" customWidth="1"/>
    <col min="6661" max="6661" width="11.5703125" style="21" customWidth="1"/>
    <col min="6662" max="6662" width="29" style="21" customWidth="1"/>
    <col min="6663" max="6663" width="16.5703125" style="21" customWidth="1"/>
    <col min="6664" max="6664" width="9.140625" style="21"/>
    <col min="6665" max="6665" width="10" style="21" bestFit="1" customWidth="1"/>
    <col min="6666" max="6912" width="9.140625" style="21"/>
    <col min="6913" max="6913" width="2.28515625" style="21" customWidth="1"/>
    <col min="6914" max="6915" width="5" style="21" customWidth="1"/>
    <col min="6916" max="6916" width="34.42578125" style="21" customWidth="1"/>
    <col min="6917" max="6917" width="11.5703125" style="21" customWidth="1"/>
    <col min="6918" max="6918" width="29" style="21" customWidth="1"/>
    <col min="6919" max="6919" width="16.5703125" style="21" customWidth="1"/>
    <col min="6920" max="6920" width="9.140625" style="21"/>
    <col min="6921" max="6921" width="10" style="21" bestFit="1" customWidth="1"/>
    <col min="6922" max="7168" width="9.140625" style="21"/>
    <col min="7169" max="7169" width="2.28515625" style="21" customWidth="1"/>
    <col min="7170" max="7171" width="5" style="21" customWidth="1"/>
    <col min="7172" max="7172" width="34.42578125" style="21" customWidth="1"/>
    <col min="7173" max="7173" width="11.5703125" style="21" customWidth="1"/>
    <col min="7174" max="7174" width="29" style="21" customWidth="1"/>
    <col min="7175" max="7175" width="16.5703125" style="21" customWidth="1"/>
    <col min="7176" max="7176" width="9.140625" style="21"/>
    <col min="7177" max="7177" width="10" style="21" bestFit="1" customWidth="1"/>
    <col min="7178" max="7424" width="9.140625" style="21"/>
    <col min="7425" max="7425" width="2.28515625" style="21" customWidth="1"/>
    <col min="7426" max="7427" width="5" style="21" customWidth="1"/>
    <col min="7428" max="7428" width="34.42578125" style="21" customWidth="1"/>
    <col min="7429" max="7429" width="11.5703125" style="21" customWidth="1"/>
    <col min="7430" max="7430" width="29" style="21" customWidth="1"/>
    <col min="7431" max="7431" width="16.5703125" style="21" customWidth="1"/>
    <col min="7432" max="7432" width="9.140625" style="21"/>
    <col min="7433" max="7433" width="10" style="21" bestFit="1" customWidth="1"/>
    <col min="7434" max="7680" width="9.140625" style="21"/>
    <col min="7681" max="7681" width="2.28515625" style="21" customWidth="1"/>
    <col min="7682" max="7683" width="5" style="21" customWidth="1"/>
    <col min="7684" max="7684" width="34.42578125" style="21" customWidth="1"/>
    <col min="7685" max="7685" width="11.5703125" style="21" customWidth="1"/>
    <col min="7686" max="7686" width="29" style="21" customWidth="1"/>
    <col min="7687" max="7687" width="16.5703125" style="21" customWidth="1"/>
    <col min="7688" max="7688" width="9.140625" style="21"/>
    <col min="7689" max="7689" width="10" style="21" bestFit="1" customWidth="1"/>
    <col min="7690" max="7936" width="9.140625" style="21"/>
    <col min="7937" max="7937" width="2.28515625" style="21" customWidth="1"/>
    <col min="7938" max="7939" width="5" style="21" customWidth="1"/>
    <col min="7940" max="7940" width="34.42578125" style="21" customWidth="1"/>
    <col min="7941" max="7941" width="11.5703125" style="21" customWidth="1"/>
    <col min="7942" max="7942" width="29" style="21" customWidth="1"/>
    <col min="7943" max="7943" width="16.5703125" style="21" customWidth="1"/>
    <col min="7944" max="7944" width="9.140625" style="21"/>
    <col min="7945" max="7945" width="10" style="21" bestFit="1" customWidth="1"/>
    <col min="7946" max="8192" width="9.140625" style="21"/>
    <col min="8193" max="8193" width="2.28515625" style="21" customWidth="1"/>
    <col min="8194" max="8195" width="5" style="21" customWidth="1"/>
    <col min="8196" max="8196" width="34.42578125" style="21" customWidth="1"/>
    <col min="8197" max="8197" width="11.5703125" style="21" customWidth="1"/>
    <col min="8198" max="8198" width="29" style="21" customWidth="1"/>
    <col min="8199" max="8199" width="16.5703125" style="21" customWidth="1"/>
    <col min="8200" max="8200" width="9.140625" style="21"/>
    <col min="8201" max="8201" width="10" style="21" bestFit="1" customWidth="1"/>
    <col min="8202" max="8448" width="9.140625" style="21"/>
    <col min="8449" max="8449" width="2.28515625" style="21" customWidth="1"/>
    <col min="8450" max="8451" width="5" style="21" customWidth="1"/>
    <col min="8452" max="8452" width="34.42578125" style="21" customWidth="1"/>
    <col min="8453" max="8453" width="11.5703125" style="21" customWidth="1"/>
    <col min="8454" max="8454" width="29" style="21" customWidth="1"/>
    <col min="8455" max="8455" width="16.5703125" style="21" customWidth="1"/>
    <col min="8456" max="8456" width="9.140625" style="21"/>
    <col min="8457" max="8457" width="10" style="21" bestFit="1" customWidth="1"/>
    <col min="8458" max="8704" width="9.140625" style="21"/>
    <col min="8705" max="8705" width="2.28515625" style="21" customWidth="1"/>
    <col min="8706" max="8707" width="5" style="21" customWidth="1"/>
    <col min="8708" max="8708" width="34.42578125" style="21" customWidth="1"/>
    <col min="8709" max="8709" width="11.5703125" style="21" customWidth="1"/>
    <col min="8710" max="8710" width="29" style="21" customWidth="1"/>
    <col min="8711" max="8711" width="16.5703125" style="21" customWidth="1"/>
    <col min="8712" max="8712" width="9.140625" style="21"/>
    <col min="8713" max="8713" width="10" style="21" bestFit="1" customWidth="1"/>
    <col min="8714" max="8960" width="9.140625" style="21"/>
    <col min="8961" max="8961" width="2.28515625" style="21" customWidth="1"/>
    <col min="8962" max="8963" width="5" style="21" customWidth="1"/>
    <col min="8964" max="8964" width="34.42578125" style="21" customWidth="1"/>
    <col min="8965" max="8965" width="11.5703125" style="21" customWidth="1"/>
    <col min="8966" max="8966" width="29" style="21" customWidth="1"/>
    <col min="8967" max="8967" width="16.5703125" style="21" customWidth="1"/>
    <col min="8968" max="8968" width="9.140625" style="21"/>
    <col min="8969" max="8969" width="10" style="21" bestFit="1" customWidth="1"/>
    <col min="8970" max="9216" width="9.140625" style="21"/>
    <col min="9217" max="9217" width="2.28515625" style="21" customWidth="1"/>
    <col min="9218" max="9219" width="5" style="21" customWidth="1"/>
    <col min="9220" max="9220" width="34.42578125" style="21" customWidth="1"/>
    <col min="9221" max="9221" width="11.5703125" style="21" customWidth="1"/>
    <col min="9222" max="9222" width="29" style="21" customWidth="1"/>
    <col min="9223" max="9223" width="16.5703125" style="21" customWidth="1"/>
    <col min="9224" max="9224" width="9.140625" style="21"/>
    <col min="9225" max="9225" width="10" style="21" bestFit="1" customWidth="1"/>
    <col min="9226" max="9472" width="9.140625" style="21"/>
    <col min="9473" max="9473" width="2.28515625" style="21" customWidth="1"/>
    <col min="9474" max="9475" width="5" style="21" customWidth="1"/>
    <col min="9476" max="9476" width="34.42578125" style="21" customWidth="1"/>
    <col min="9477" max="9477" width="11.5703125" style="21" customWidth="1"/>
    <col min="9478" max="9478" width="29" style="21" customWidth="1"/>
    <col min="9479" max="9479" width="16.5703125" style="21" customWidth="1"/>
    <col min="9480" max="9480" width="9.140625" style="21"/>
    <col min="9481" max="9481" width="10" style="21" bestFit="1" customWidth="1"/>
    <col min="9482" max="9728" width="9.140625" style="21"/>
    <col min="9729" max="9729" width="2.28515625" style="21" customWidth="1"/>
    <col min="9730" max="9731" width="5" style="21" customWidth="1"/>
    <col min="9732" max="9732" width="34.42578125" style="21" customWidth="1"/>
    <col min="9733" max="9733" width="11.5703125" style="21" customWidth="1"/>
    <col min="9734" max="9734" width="29" style="21" customWidth="1"/>
    <col min="9735" max="9735" width="16.5703125" style="21" customWidth="1"/>
    <col min="9736" max="9736" width="9.140625" style="21"/>
    <col min="9737" max="9737" width="10" style="21" bestFit="1" customWidth="1"/>
    <col min="9738" max="9984" width="9.140625" style="21"/>
    <col min="9985" max="9985" width="2.28515625" style="21" customWidth="1"/>
    <col min="9986" max="9987" width="5" style="21" customWidth="1"/>
    <col min="9988" max="9988" width="34.42578125" style="21" customWidth="1"/>
    <col min="9989" max="9989" width="11.5703125" style="21" customWidth="1"/>
    <col min="9990" max="9990" width="29" style="21" customWidth="1"/>
    <col min="9991" max="9991" width="16.5703125" style="21" customWidth="1"/>
    <col min="9992" max="9992" width="9.140625" style="21"/>
    <col min="9993" max="9993" width="10" style="21" bestFit="1" customWidth="1"/>
    <col min="9994" max="10240" width="9.140625" style="21"/>
    <col min="10241" max="10241" width="2.28515625" style="21" customWidth="1"/>
    <col min="10242" max="10243" width="5" style="21" customWidth="1"/>
    <col min="10244" max="10244" width="34.42578125" style="21" customWidth="1"/>
    <col min="10245" max="10245" width="11.5703125" style="21" customWidth="1"/>
    <col min="10246" max="10246" width="29" style="21" customWidth="1"/>
    <col min="10247" max="10247" width="16.5703125" style="21" customWidth="1"/>
    <col min="10248" max="10248" width="9.140625" style="21"/>
    <col min="10249" max="10249" width="10" style="21" bestFit="1" customWidth="1"/>
    <col min="10250" max="10496" width="9.140625" style="21"/>
    <col min="10497" max="10497" width="2.28515625" style="21" customWidth="1"/>
    <col min="10498" max="10499" width="5" style="21" customWidth="1"/>
    <col min="10500" max="10500" width="34.42578125" style="21" customWidth="1"/>
    <col min="10501" max="10501" width="11.5703125" style="21" customWidth="1"/>
    <col min="10502" max="10502" width="29" style="21" customWidth="1"/>
    <col min="10503" max="10503" width="16.5703125" style="21" customWidth="1"/>
    <col min="10504" max="10504" width="9.140625" style="21"/>
    <col min="10505" max="10505" width="10" style="21" bestFit="1" customWidth="1"/>
    <col min="10506" max="10752" width="9.140625" style="21"/>
    <col min="10753" max="10753" width="2.28515625" style="21" customWidth="1"/>
    <col min="10754" max="10755" width="5" style="21" customWidth="1"/>
    <col min="10756" max="10756" width="34.42578125" style="21" customWidth="1"/>
    <col min="10757" max="10757" width="11.5703125" style="21" customWidth="1"/>
    <col min="10758" max="10758" width="29" style="21" customWidth="1"/>
    <col min="10759" max="10759" width="16.5703125" style="21" customWidth="1"/>
    <col min="10760" max="10760" width="9.140625" style="21"/>
    <col min="10761" max="10761" width="10" style="21" bestFit="1" customWidth="1"/>
    <col min="10762" max="11008" width="9.140625" style="21"/>
    <col min="11009" max="11009" width="2.28515625" style="21" customWidth="1"/>
    <col min="11010" max="11011" width="5" style="21" customWidth="1"/>
    <col min="11012" max="11012" width="34.42578125" style="21" customWidth="1"/>
    <col min="11013" max="11013" width="11.5703125" style="21" customWidth="1"/>
    <col min="11014" max="11014" width="29" style="21" customWidth="1"/>
    <col min="11015" max="11015" width="16.5703125" style="21" customWidth="1"/>
    <col min="11016" max="11016" width="9.140625" style="21"/>
    <col min="11017" max="11017" width="10" style="21" bestFit="1" customWidth="1"/>
    <col min="11018" max="11264" width="9.140625" style="21"/>
    <col min="11265" max="11265" width="2.28515625" style="21" customWidth="1"/>
    <col min="11266" max="11267" width="5" style="21" customWidth="1"/>
    <col min="11268" max="11268" width="34.42578125" style="21" customWidth="1"/>
    <col min="11269" max="11269" width="11.5703125" style="21" customWidth="1"/>
    <col min="11270" max="11270" width="29" style="21" customWidth="1"/>
    <col min="11271" max="11271" width="16.5703125" style="21" customWidth="1"/>
    <col min="11272" max="11272" width="9.140625" style="21"/>
    <col min="11273" max="11273" width="10" style="21" bestFit="1" customWidth="1"/>
    <col min="11274" max="11520" width="9.140625" style="21"/>
    <col min="11521" max="11521" width="2.28515625" style="21" customWidth="1"/>
    <col min="11522" max="11523" width="5" style="21" customWidth="1"/>
    <col min="11524" max="11524" width="34.42578125" style="21" customWidth="1"/>
    <col min="11525" max="11525" width="11.5703125" style="21" customWidth="1"/>
    <col min="11526" max="11526" width="29" style="21" customWidth="1"/>
    <col min="11527" max="11527" width="16.5703125" style="21" customWidth="1"/>
    <col min="11528" max="11528" width="9.140625" style="21"/>
    <col min="11529" max="11529" width="10" style="21" bestFit="1" customWidth="1"/>
    <col min="11530" max="11776" width="9.140625" style="21"/>
    <col min="11777" max="11777" width="2.28515625" style="21" customWidth="1"/>
    <col min="11778" max="11779" width="5" style="21" customWidth="1"/>
    <col min="11780" max="11780" width="34.42578125" style="21" customWidth="1"/>
    <col min="11781" max="11781" width="11.5703125" style="21" customWidth="1"/>
    <col min="11782" max="11782" width="29" style="21" customWidth="1"/>
    <col min="11783" max="11783" width="16.5703125" style="21" customWidth="1"/>
    <col min="11784" max="11784" width="9.140625" style="21"/>
    <col min="11785" max="11785" width="10" style="21" bestFit="1" customWidth="1"/>
    <col min="11786" max="12032" width="9.140625" style="21"/>
    <col min="12033" max="12033" width="2.28515625" style="21" customWidth="1"/>
    <col min="12034" max="12035" width="5" style="21" customWidth="1"/>
    <col min="12036" max="12036" width="34.42578125" style="21" customWidth="1"/>
    <col min="12037" max="12037" width="11.5703125" style="21" customWidth="1"/>
    <col min="12038" max="12038" width="29" style="21" customWidth="1"/>
    <col min="12039" max="12039" width="16.5703125" style="21" customWidth="1"/>
    <col min="12040" max="12040" width="9.140625" style="21"/>
    <col min="12041" max="12041" width="10" style="21" bestFit="1" customWidth="1"/>
    <col min="12042" max="12288" width="9.140625" style="21"/>
    <col min="12289" max="12289" width="2.28515625" style="21" customWidth="1"/>
    <col min="12290" max="12291" width="5" style="21" customWidth="1"/>
    <col min="12292" max="12292" width="34.42578125" style="21" customWidth="1"/>
    <col min="12293" max="12293" width="11.5703125" style="21" customWidth="1"/>
    <col min="12294" max="12294" width="29" style="21" customWidth="1"/>
    <col min="12295" max="12295" width="16.5703125" style="21" customWidth="1"/>
    <col min="12296" max="12296" width="9.140625" style="21"/>
    <col min="12297" max="12297" width="10" style="21" bestFit="1" customWidth="1"/>
    <col min="12298" max="12544" width="9.140625" style="21"/>
    <col min="12545" max="12545" width="2.28515625" style="21" customWidth="1"/>
    <col min="12546" max="12547" width="5" style="21" customWidth="1"/>
    <col min="12548" max="12548" width="34.42578125" style="21" customWidth="1"/>
    <col min="12549" max="12549" width="11.5703125" style="21" customWidth="1"/>
    <col min="12550" max="12550" width="29" style="21" customWidth="1"/>
    <col min="12551" max="12551" width="16.5703125" style="21" customWidth="1"/>
    <col min="12552" max="12552" width="9.140625" style="21"/>
    <col min="12553" max="12553" width="10" style="21" bestFit="1" customWidth="1"/>
    <col min="12554" max="12800" width="9.140625" style="21"/>
    <col min="12801" max="12801" width="2.28515625" style="21" customWidth="1"/>
    <col min="12802" max="12803" width="5" style="21" customWidth="1"/>
    <col min="12804" max="12804" width="34.42578125" style="21" customWidth="1"/>
    <col min="12805" max="12805" width="11.5703125" style="21" customWidth="1"/>
    <col min="12806" max="12806" width="29" style="21" customWidth="1"/>
    <col min="12807" max="12807" width="16.5703125" style="21" customWidth="1"/>
    <col min="12808" max="12808" width="9.140625" style="21"/>
    <col min="12809" max="12809" width="10" style="21" bestFit="1" customWidth="1"/>
    <col min="12810" max="13056" width="9.140625" style="21"/>
    <col min="13057" max="13057" width="2.28515625" style="21" customWidth="1"/>
    <col min="13058" max="13059" width="5" style="21" customWidth="1"/>
    <col min="13060" max="13060" width="34.42578125" style="21" customWidth="1"/>
    <col min="13061" max="13061" width="11.5703125" style="21" customWidth="1"/>
    <col min="13062" max="13062" width="29" style="21" customWidth="1"/>
    <col min="13063" max="13063" width="16.5703125" style="21" customWidth="1"/>
    <col min="13064" max="13064" width="9.140625" style="21"/>
    <col min="13065" max="13065" width="10" style="21" bestFit="1" customWidth="1"/>
    <col min="13066" max="13312" width="9.140625" style="21"/>
    <col min="13313" max="13313" width="2.28515625" style="21" customWidth="1"/>
    <col min="13314" max="13315" width="5" style="21" customWidth="1"/>
    <col min="13316" max="13316" width="34.42578125" style="21" customWidth="1"/>
    <col min="13317" max="13317" width="11.5703125" style="21" customWidth="1"/>
    <col min="13318" max="13318" width="29" style="21" customWidth="1"/>
    <col min="13319" max="13319" width="16.5703125" style="21" customWidth="1"/>
    <col min="13320" max="13320" width="9.140625" style="21"/>
    <col min="13321" max="13321" width="10" style="21" bestFit="1" customWidth="1"/>
    <col min="13322" max="13568" width="9.140625" style="21"/>
    <col min="13569" max="13569" width="2.28515625" style="21" customWidth="1"/>
    <col min="13570" max="13571" width="5" style="21" customWidth="1"/>
    <col min="13572" max="13572" width="34.42578125" style="21" customWidth="1"/>
    <col min="13573" max="13573" width="11.5703125" style="21" customWidth="1"/>
    <col min="13574" max="13574" width="29" style="21" customWidth="1"/>
    <col min="13575" max="13575" width="16.5703125" style="21" customWidth="1"/>
    <col min="13576" max="13576" width="9.140625" style="21"/>
    <col min="13577" max="13577" width="10" style="21" bestFit="1" customWidth="1"/>
    <col min="13578" max="13824" width="9.140625" style="21"/>
    <col min="13825" max="13825" width="2.28515625" style="21" customWidth="1"/>
    <col min="13826" max="13827" width="5" style="21" customWidth="1"/>
    <col min="13828" max="13828" width="34.42578125" style="21" customWidth="1"/>
    <col min="13829" max="13829" width="11.5703125" style="21" customWidth="1"/>
    <col min="13830" max="13830" width="29" style="21" customWidth="1"/>
    <col min="13831" max="13831" width="16.5703125" style="21" customWidth="1"/>
    <col min="13832" max="13832" width="9.140625" style="21"/>
    <col min="13833" max="13833" width="10" style="21" bestFit="1" customWidth="1"/>
    <col min="13834" max="14080" width="9.140625" style="21"/>
    <col min="14081" max="14081" width="2.28515625" style="21" customWidth="1"/>
    <col min="14082" max="14083" width="5" style="21" customWidth="1"/>
    <col min="14084" max="14084" width="34.42578125" style="21" customWidth="1"/>
    <col min="14085" max="14085" width="11.5703125" style="21" customWidth="1"/>
    <col min="14086" max="14086" width="29" style="21" customWidth="1"/>
    <col min="14087" max="14087" width="16.5703125" style="21" customWidth="1"/>
    <col min="14088" max="14088" width="9.140625" style="21"/>
    <col min="14089" max="14089" width="10" style="21" bestFit="1" customWidth="1"/>
    <col min="14090" max="14336" width="9.140625" style="21"/>
    <col min="14337" max="14337" width="2.28515625" style="21" customWidth="1"/>
    <col min="14338" max="14339" width="5" style="21" customWidth="1"/>
    <col min="14340" max="14340" width="34.42578125" style="21" customWidth="1"/>
    <col min="14341" max="14341" width="11.5703125" style="21" customWidth="1"/>
    <col min="14342" max="14342" width="29" style="21" customWidth="1"/>
    <col min="14343" max="14343" width="16.5703125" style="21" customWidth="1"/>
    <col min="14344" max="14344" width="9.140625" style="21"/>
    <col min="14345" max="14345" width="10" style="21" bestFit="1" customWidth="1"/>
    <col min="14346" max="14592" width="9.140625" style="21"/>
    <col min="14593" max="14593" width="2.28515625" style="21" customWidth="1"/>
    <col min="14594" max="14595" width="5" style="21" customWidth="1"/>
    <col min="14596" max="14596" width="34.42578125" style="21" customWidth="1"/>
    <col min="14597" max="14597" width="11.5703125" style="21" customWidth="1"/>
    <col min="14598" max="14598" width="29" style="21" customWidth="1"/>
    <col min="14599" max="14599" width="16.5703125" style="21" customWidth="1"/>
    <col min="14600" max="14600" width="9.140625" style="21"/>
    <col min="14601" max="14601" width="10" style="21" bestFit="1" customWidth="1"/>
    <col min="14602" max="14848" width="9.140625" style="21"/>
    <col min="14849" max="14849" width="2.28515625" style="21" customWidth="1"/>
    <col min="14850" max="14851" width="5" style="21" customWidth="1"/>
    <col min="14852" max="14852" width="34.42578125" style="21" customWidth="1"/>
    <col min="14853" max="14853" width="11.5703125" style="21" customWidth="1"/>
    <col min="14854" max="14854" width="29" style="21" customWidth="1"/>
    <col min="14855" max="14855" width="16.5703125" style="21" customWidth="1"/>
    <col min="14856" max="14856" width="9.140625" style="21"/>
    <col min="14857" max="14857" width="10" style="21" bestFit="1" customWidth="1"/>
    <col min="14858" max="15104" width="9.140625" style="21"/>
    <col min="15105" max="15105" width="2.28515625" style="21" customWidth="1"/>
    <col min="15106" max="15107" width="5" style="21" customWidth="1"/>
    <col min="15108" max="15108" width="34.42578125" style="21" customWidth="1"/>
    <col min="15109" max="15109" width="11.5703125" style="21" customWidth="1"/>
    <col min="15110" max="15110" width="29" style="21" customWidth="1"/>
    <col min="15111" max="15111" width="16.5703125" style="21" customWidth="1"/>
    <col min="15112" max="15112" width="9.140625" style="21"/>
    <col min="15113" max="15113" width="10" style="21" bestFit="1" customWidth="1"/>
    <col min="15114" max="15360" width="9.140625" style="21"/>
    <col min="15361" max="15361" width="2.28515625" style="21" customWidth="1"/>
    <col min="15362" max="15363" width="5" style="21" customWidth="1"/>
    <col min="15364" max="15364" width="34.42578125" style="21" customWidth="1"/>
    <col min="15365" max="15365" width="11.5703125" style="21" customWidth="1"/>
    <col min="15366" max="15366" width="29" style="21" customWidth="1"/>
    <col min="15367" max="15367" width="16.5703125" style="21" customWidth="1"/>
    <col min="15368" max="15368" width="9.140625" style="21"/>
    <col min="15369" max="15369" width="10" style="21" bestFit="1" customWidth="1"/>
    <col min="15370" max="15616" width="9.140625" style="21"/>
    <col min="15617" max="15617" width="2.28515625" style="21" customWidth="1"/>
    <col min="15618" max="15619" width="5" style="21" customWidth="1"/>
    <col min="15620" max="15620" width="34.42578125" style="21" customWidth="1"/>
    <col min="15621" max="15621" width="11.5703125" style="21" customWidth="1"/>
    <col min="15622" max="15622" width="29" style="21" customWidth="1"/>
    <col min="15623" max="15623" width="16.5703125" style="21" customWidth="1"/>
    <col min="15624" max="15624" width="9.140625" style="21"/>
    <col min="15625" max="15625" width="10" style="21" bestFit="1" customWidth="1"/>
    <col min="15626" max="15872" width="9.140625" style="21"/>
    <col min="15873" max="15873" width="2.28515625" style="21" customWidth="1"/>
    <col min="15874" max="15875" width="5" style="21" customWidth="1"/>
    <col min="15876" max="15876" width="34.42578125" style="21" customWidth="1"/>
    <col min="15877" max="15877" width="11.5703125" style="21" customWidth="1"/>
    <col min="15878" max="15878" width="29" style="21" customWidth="1"/>
    <col min="15879" max="15879" width="16.5703125" style="21" customWidth="1"/>
    <col min="15880" max="15880" width="9.140625" style="21"/>
    <col min="15881" max="15881" width="10" style="21" bestFit="1" customWidth="1"/>
    <col min="15882" max="16128" width="9.140625" style="21"/>
    <col min="16129" max="16129" width="2.28515625" style="21" customWidth="1"/>
    <col min="16130" max="16131" width="5" style="21" customWidth="1"/>
    <col min="16132" max="16132" width="34.42578125" style="21" customWidth="1"/>
    <col min="16133" max="16133" width="11.5703125" style="21" customWidth="1"/>
    <col min="16134" max="16134" width="29" style="21" customWidth="1"/>
    <col min="16135" max="16135" width="16.5703125" style="21" customWidth="1"/>
    <col min="16136" max="16136" width="9.140625" style="21"/>
    <col min="16137" max="16137" width="10" style="21" bestFit="1" customWidth="1"/>
    <col min="16138" max="16384" width="9.140625" style="21"/>
  </cols>
  <sheetData>
    <row r="1" spans="1:10" ht="15.75">
      <c r="B1" s="376" t="s">
        <v>319</v>
      </c>
      <c r="C1" s="376"/>
      <c r="D1" s="376"/>
      <c r="E1" s="376"/>
      <c r="F1" s="376"/>
      <c r="G1" s="376"/>
    </row>
    <row r="2" spans="1:10" ht="14.25">
      <c r="B2" s="367" t="s">
        <v>321</v>
      </c>
      <c r="C2" s="367"/>
      <c r="D2" s="367"/>
      <c r="E2" s="367"/>
      <c r="F2" s="367"/>
      <c r="G2" s="367"/>
    </row>
    <row r="3" spans="1:10" ht="14.25">
      <c r="B3" s="367" t="s">
        <v>308</v>
      </c>
      <c r="C3" s="367"/>
      <c r="D3" s="367"/>
      <c r="E3" s="367"/>
      <c r="F3" s="367"/>
      <c r="G3" s="367"/>
    </row>
    <row r="4" spans="1:10" ht="14.25">
      <c r="B4" s="367" t="s">
        <v>130</v>
      </c>
      <c r="C4" s="367"/>
      <c r="D4" s="367"/>
      <c r="E4" s="367"/>
      <c r="F4" s="367"/>
      <c r="G4" s="367"/>
    </row>
    <row r="5" spans="1:10" ht="15.75">
      <c r="B5" s="377"/>
      <c r="C5" s="377"/>
      <c r="D5" s="377"/>
      <c r="E5" s="377"/>
      <c r="F5" s="377"/>
      <c r="G5" s="377"/>
    </row>
    <row r="6" spans="1:10" ht="14.25">
      <c r="B6" s="22"/>
      <c r="C6" s="22"/>
      <c r="D6" s="348"/>
      <c r="E6" s="22"/>
      <c r="F6" s="22"/>
      <c r="G6" s="22"/>
    </row>
    <row r="7" spans="1:10">
      <c r="A7" s="23"/>
      <c r="B7" s="23"/>
      <c r="C7" s="23"/>
      <c r="D7" s="23"/>
      <c r="E7" s="24"/>
      <c r="F7" s="25"/>
      <c r="G7" s="23"/>
    </row>
    <row r="8" spans="1:10">
      <c r="A8" s="26"/>
      <c r="B8" s="27"/>
      <c r="C8" s="27"/>
      <c r="D8" s="27"/>
      <c r="E8" s="28"/>
      <c r="F8" s="29"/>
      <c r="G8" s="30"/>
    </row>
    <row r="9" spans="1:10">
      <c r="A9" s="31" t="s">
        <v>34</v>
      </c>
      <c r="B9" s="32"/>
      <c r="C9" s="32"/>
      <c r="D9" s="32"/>
      <c r="E9" s="33"/>
      <c r="F9" s="34" t="s">
        <v>35</v>
      </c>
      <c r="G9" s="35" t="s">
        <v>36</v>
      </c>
    </row>
    <row r="10" spans="1:10">
      <c r="A10" s="36"/>
      <c r="B10" s="23"/>
      <c r="C10" s="23"/>
      <c r="D10" s="23"/>
      <c r="E10" s="37"/>
      <c r="F10" s="25"/>
      <c r="G10" s="38"/>
    </row>
    <row r="11" spans="1:10">
      <c r="A11" s="26"/>
      <c r="B11" s="27"/>
      <c r="C11" s="27"/>
      <c r="D11" s="27"/>
      <c r="E11" s="28"/>
      <c r="F11" s="29"/>
      <c r="G11" s="39"/>
    </row>
    <row r="12" spans="1:10">
      <c r="A12" s="40"/>
      <c r="B12" s="41" t="s">
        <v>369</v>
      </c>
      <c r="C12" s="42"/>
      <c r="D12" s="42"/>
      <c r="E12" s="43"/>
      <c r="F12" s="44"/>
      <c r="G12" s="45"/>
    </row>
    <row r="13" spans="1:10">
      <c r="A13" s="40"/>
      <c r="B13" s="42"/>
      <c r="C13" s="46" t="s">
        <v>38</v>
      </c>
      <c r="D13" s="42"/>
      <c r="E13" s="43"/>
      <c r="F13" s="44"/>
      <c r="G13" s="45"/>
      <c r="I13" s="133"/>
      <c r="J13" s="60"/>
    </row>
    <row r="14" spans="1:10">
      <c r="A14" s="40"/>
      <c r="B14" s="42"/>
      <c r="C14" s="42"/>
      <c r="D14" s="42" t="s">
        <v>39</v>
      </c>
      <c r="E14" s="158">
        <f>10200000*C128/C127</f>
        <v>10603703.703703705</v>
      </c>
      <c r="F14" s="44" t="s">
        <v>40</v>
      </c>
      <c r="G14" s="47">
        <v>2</v>
      </c>
      <c r="I14" s="177"/>
      <c r="J14" s="60"/>
    </row>
    <row r="15" spans="1:10">
      <c r="A15" s="40"/>
      <c r="B15" s="42"/>
      <c r="C15" s="42"/>
      <c r="D15" s="42" t="s">
        <v>345</v>
      </c>
      <c r="E15" s="158">
        <f>75000*572.6/468.2</f>
        <v>91723.622383596754</v>
      </c>
      <c r="F15" s="44" t="s">
        <v>40</v>
      </c>
      <c r="G15" s="342">
        <v>3</v>
      </c>
      <c r="I15" s="177"/>
      <c r="J15" s="60"/>
    </row>
    <row r="16" spans="1:10">
      <c r="A16" s="40"/>
      <c r="B16" s="42"/>
      <c r="C16" s="42"/>
      <c r="D16" s="42" t="s">
        <v>374</v>
      </c>
      <c r="E16" s="49">
        <f>0.03*(E14+E15)</f>
        <v>320862.81978261902</v>
      </c>
      <c r="F16" s="44" t="s">
        <v>41</v>
      </c>
      <c r="G16" s="47" t="s">
        <v>42</v>
      </c>
      <c r="I16" s="134"/>
    </row>
    <row r="17" spans="1:14">
      <c r="A17" s="40" t="s">
        <v>373</v>
      </c>
      <c r="B17" s="42"/>
      <c r="C17" s="42"/>
      <c r="D17" s="42" t="s">
        <v>43</v>
      </c>
      <c r="E17" s="49">
        <f>SUM(E14:E16)</f>
        <v>11016290.14586992</v>
      </c>
      <c r="F17" s="44" t="s">
        <v>44</v>
      </c>
      <c r="G17" s="45"/>
      <c r="I17" s="159"/>
      <c r="J17" s="129"/>
      <c r="K17" s="129"/>
      <c r="L17" s="129"/>
      <c r="M17" s="129"/>
      <c r="N17" s="129"/>
    </row>
    <row r="18" spans="1:14">
      <c r="A18" s="40"/>
      <c r="B18" s="42"/>
      <c r="C18" s="46"/>
      <c r="D18" s="42"/>
      <c r="E18" s="50"/>
      <c r="F18" s="44"/>
      <c r="G18" s="45"/>
      <c r="I18" s="159"/>
      <c r="J18" s="129"/>
      <c r="K18" s="129"/>
      <c r="L18" s="132"/>
      <c r="M18" s="129"/>
      <c r="N18" s="129"/>
    </row>
    <row r="19" spans="1:14">
      <c r="A19" s="40"/>
      <c r="B19" s="42"/>
      <c r="C19" s="46" t="s">
        <v>45</v>
      </c>
      <c r="D19" s="42"/>
      <c r="E19" s="50"/>
      <c r="F19" s="44"/>
      <c r="G19" s="45"/>
    </row>
    <row r="20" spans="1:14">
      <c r="A20" s="40"/>
      <c r="B20" s="42"/>
      <c r="C20" s="42"/>
      <c r="D20" s="42" t="s">
        <v>46</v>
      </c>
      <c r="E20" s="49">
        <f>0.08*E17</f>
        <v>881303.21166959358</v>
      </c>
      <c r="F20" s="44" t="s">
        <v>47</v>
      </c>
      <c r="G20" s="47" t="s">
        <v>42</v>
      </c>
    </row>
    <row r="21" spans="1:14">
      <c r="A21" s="40"/>
      <c r="B21" s="42"/>
      <c r="C21" s="42"/>
      <c r="D21" s="42" t="s">
        <v>48</v>
      </c>
      <c r="E21" s="49">
        <f>0.14*E17</f>
        <v>1542280.6204217889</v>
      </c>
      <c r="F21" s="44" t="s">
        <v>49</v>
      </c>
      <c r="G21" s="47" t="s">
        <v>42</v>
      </c>
      <c r="I21" s="160"/>
    </row>
    <row r="22" spans="1:14">
      <c r="A22" s="40"/>
      <c r="B22" s="42"/>
      <c r="C22" s="42"/>
      <c r="D22" s="42" t="s">
        <v>50</v>
      </c>
      <c r="E22" s="49">
        <f>0.04*E17</f>
        <v>440651.60583479679</v>
      </c>
      <c r="F22" s="44" t="s">
        <v>51</v>
      </c>
      <c r="G22" s="47" t="s">
        <v>42</v>
      </c>
    </row>
    <row r="23" spans="1:14">
      <c r="A23" s="40"/>
      <c r="B23" s="42"/>
      <c r="C23" s="42"/>
      <c r="D23" s="42" t="s">
        <v>52</v>
      </c>
      <c r="E23" s="49">
        <f>0.02*E17</f>
        <v>220325.8029173984</v>
      </c>
      <c r="F23" s="44" t="s">
        <v>53</v>
      </c>
      <c r="G23" s="47" t="s">
        <v>42</v>
      </c>
    </row>
    <row r="24" spans="1:14">
      <c r="A24" s="40"/>
      <c r="B24" s="42"/>
      <c r="C24" s="42"/>
      <c r="D24" s="42" t="s">
        <v>54</v>
      </c>
      <c r="E24" s="49">
        <f>0.01*E17</f>
        <v>110162.9014586992</v>
      </c>
      <c r="F24" s="44" t="s">
        <v>55</v>
      </c>
      <c r="G24" s="47" t="s">
        <v>42</v>
      </c>
      <c r="I24" s="134"/>
    </row>
    <row r="25" spans="1:14">
      <c r="A25" s="40"/>
      <c r="B25" s="42"/>
      <c r="C25" s="42"/>
      <c r="D25" s="42" t="s">
        <v>56</v>
      </c>
      <c r="E25" s="49">
        <f>0.01*E17</f>
        <v>110162.9014586992</v>
      </c>
      <c r="F25" s="44" t="s">
        <v>55</v>
      </c>
      <c r="G25" s="47" t="s">
        <v>42</v>
      </c>
      <c r="I25" s="161"/>
    </row>
    <row r="26" spans="1:14">
      <c r="A26" s="40"/>
      <c r="B26" s="42"/>
      <c r="C26" s="42"/>
      <c r="D26" s="42" t="s">
        <v>368</v>
      </c>
      <c r="E26" s="49">
        <f>SUM(E20:E25)</f>
        <v>3304887.0437609768</v>
      </c>
      <c r="F26" s="44"/>
      <c r="G26" s="47"/>
    </row>
    <row r="27" spans="1:14">
      <c r="A27" s="40"/>
      <c r="B27" s="42"/>
      <c r="C27" s="42"/>
      <c r="D27" s="42"/>
      <c r="E27" s="49"/>
      <c r="F27" s="44"/>
      <c r="G27" s="47"/>
    </row>
    <row r="28" spans="1:14">
      <c r="A28" s="40"/>
      <c r="B28" s="41" t="s">
        <v>370</v>
      </c>
      <c r="C28" s="42"/>
      <c r="D28" s="42"/>
      <c r="E28" s="49"/>
      <c r="F28" s="44"/>
      <c r="G28" s="47"/>
    </row>
    <row r="29" spans="1:14">
      <c r="A29" s="40"/>
      <c r="B29" s="41"/>
      <c r="C29" s="46" t="s">
        <v>38</v>
      </c>
      <c r="D29" s="42"/>
      <c r="E29" s="49"/>
      <c r="F29" s="44"/>
      <c r="G29" s="47"/>
    </row>
    <row r="30" spans="1:14">
      <c r="A30" s="40"/>
      <c r="B30" s="41"/>
      <c r="C30" s="46"/>
      <c r="D30" s="42" t="s">
        <v>372</v>
      </c>
      <c r="E30" s="49">
        <v>5925449</v>
      </c>
      <c r="F30" s="44"/>
      <c r="G30" s="47">
        <v>5</v>
      </c>
    </row>
    <row r="31" spans="1:14">
      <c r="A31" s="40"/>
      <c r="B31" s="41"/>
      <c r="C31" s="46"/>
      <c r="D31" s="42" t="s">
        <v>402</v>
      </c>
      <c r="E31" s="66">
        <v>2500000</v>
      </c>
      <c r="F31" s="44"/>
      <c r="G31" s="47">
        <v>6</v>
      </c>
    </row>
    <row r="32" spans="1:14">
      <c r="A32" s="40"/>
      <c r="B32" s="41"/>
      <c r="C32" s="46"/>
      <c r="D32" s="42" t="s">
        <v>403</v>
      </c>
      <c r="E32" s="66">
        <v>600000</v>
      </c>
      <c r="F32" s="44"/>
      <c r="G32" s="47">
        <v>6</v>
      </c>
    </row>
    <row r="33" spans="1:7" ht="25.5">
      <c r="A33" s="40"/>
      <c r="B33" s="42"/>
      <c r="C33" s="42"/>
      <c r="D33" s="363" t="s">
        <v>400</v>
      </c>
      <c r="E33" s="66">
        <f>SUM(E30:E32)</f>
        <v>9025449</v>
      </c>
      <c r="F33" s="44" t="s">
        <v>40</v>
      </c>
      <c r="G33" s="47"/>
    </row>
    <row r="34" spans="1:7">
      <c r="A34" s="40"/>
      <c r="B34" s="42"/>
      <c r="C34" s="42"/>
      <c r="D34" s="42" t="s">
        <v>359</v>
      </c>
      <c r="E34" s="49">
        <f>0.1*E33</f>
        <v>902544.9</v>
      </c>
      <c r="F34" s="44"/>
      <c r="G34" s="47" t="s">
        <v>377</v>
      </c>
    </row>
    <row r="35" spans="1:7">
      <c r="A35" s="40"/>
      <c r="B35" s="42"/>
      <c r="C35" s="42"/>
      <c r="D35" s="42" t="s">
        <v>360</v>
      </c>
      <c r="E35" s="49">
        <f>0.03*E33</f>
        <v>270763.46999999997</v>
      </c>
      <c r="F35" s="44"/>
      <c r="G35" s="47" t="s">
        <v>377</v>
      </c>
    </row>
    <row r="36" spans="1:7">
      <c r="A36" s="40"/>
      <c r="B36" s="42"/>
      <c r="C36" s="42"/>
      <c r="D36" s="42" t="s">
        <v>361</v>
      </c>
      <c r="E36" s="49">
        <f>0.05*E33</f>
        <v>451272.45</v>
      </c>
      <c r="F36" s="44"/>
      <c r="G36" s="47" t="s">
        <v>377</v>
      </c>
    </row>
    <row r="37" spans="1:7">
      <c r="A37" s="40"/>
      <c r="B37" s="42"/>
      <c r="C37" s="42"/>
      <c r="D37" s="42" t="s">
        <v>43</v>
      </c>
      <c r="E37" s="49">
        <f>SUM(E33:E36)</f>
        <v>10650029.82</v>
      </c>
      <c r="F37" s="44" t="s">
        <v>44</v>
      </c>
      <c r="G37" s="47"/>
    </row>
    <row r="38" spans="1:7">
      <c r="A38" s="40"/>
      <c r="B38" s="42"/>
      <c r="C38" s="42"/>
      <c r="D38" s="42"/>
      <c r="E38" s="49"/>
      <c r="F38" s="44"/>
      <c r="G38" s="47"/>
    </row>
    <row r="39" spans="1:7">
      <c r="A39" s="40"/>
      <c r="B39" s="42"/>
      <c r="C39" s="46" t="s">
        <v>45</v>
      </c>
      <c r="D39" s="353"/>
      <c r="E39" s="49"/>
      <c r="F39" s="44"/>
      <c r="G39" s="47"/>
    </row>
    <row r="40" spans="1:7">
      <c r="A40" s="40"/>
      <c r="B40" s="42"/>
      <c r="C40" s="42"/>
      <c r="D40" s="353" t="s">
        <v>362</v>
      </c>
      <c r="E40" s="49">
        <f>0.04*E37</f>
        <v>426001.19280000002</v>
      </c>
      <c r="F40" s="44"/>
      <c r="G40" s="47" t="s">
        <v>377</v>
      </c>
    </row>
    <row r="41" spans="1:7">
      <c r="A41" s="40"/>
      <c r="B41" s="42"/>
      <c r="C41" s="42"/>
      <c r="D41" s="353" t="s">
        <v>363</v>
      </c>
      <c r="E41" s="49">
        <f>0.5*E37</f>
        <v>5325014.91</v>
      </c>
      <c r="F41" s="44"/>
      <c r="G41" s="47" t="s">
        <v>377</v>
      </c>
    </row>
    <row r="42" spans="1:7">
      <c r="A42" s="40"/>
      <c r="B42" s="42"/>
      <c r="C42" s="42"/>
      <c r="D42" s="353" t="s">
        <v>364</v>
      </c>
      <c r="E42" s="49">
        <f>0.08*E37</f>
        <v>852002.38560000004</v>
      </c>
      <c r="F42" s="44"/>
      <c r="G42" s="47" t="s">
        <v>377</v>
      </c>
    </row>
    <row r="43" spans="1:7">
      <c r="A43" s="40"/>
      <c r="B43" s="42"/>
      <c r="C43" s="42"/>
      <c r="D43" s="353" t="s">
        <v>365</v>
      </c>
      <c r="E43" s="49">
        <f>0.01*E37</f>
        <v>106500.2982</v>
      </c>
      <c r="F43" s="44"/>
      <c r="G43" s="47" t="s">
        <v>377</v>
      </c>
    </row>
    <row r="44" spans="1:7">
      <c r="A44" s="40"/>
      <c r="B44" s="42"/>
      <c r="C44" s="42"/>
      <c r="D44" s="353" t="s">
        <v>366</v>
      </c>
      <c r="E44" s="49">
        <f>0.02*E37</f>
        <v>213000.59640000001</v>
      </c>
      <c r="F44" s="44"/>
      <c r="G44" s="47" t="s">
        <v>377</v>
      </c>
    </row>
    <row r="45" spans="1:7">
      <c r="A45" s="40"/>
      <c r="B45" s="42"/>
      <c r="C45" s="42"/>
      <c r="D45" s="353" t="s">
        <v>367</v>
      </c>
      <c r="E45" s="49">
        <f>0.02*E37</f>
        <v>213000.59640000001</v>
      </c>
      <c r="F45" s="44"/>
      <c r="G45" s="47" t="s">
        <v>377</v>
      </c>
    </row>
    <row r="46" spans="1:7">
      <c r="A46" s="40"/>
      <c r="B46" s="42"/>
      <c r="C46" s="42"/>
      <c r="D46" s="353" t="s">
        <v>368</v>
      </c>
      <c r="E46" s="49">
        <f>SUM(E40:E45)</f>
        <v>7135519.9794000005</v>
      </c>
      <c r="F46" s="44"/>
      <c r="G46" s="47"/>
    </row>
    <row r="47" spans="1:7">
      <c r="A47" s="40"/>
      <c r="B47" s="42"/>
      <c r="C47" s="42"/>
      <c r="D47" s="42"/>
      <c r="E47" s="43"/>
      <c r="F47" s="44"/>
      <c r="G47" s="47"/>
    </row>
    <row r="48" spans="1:7">
      <c r="A48" s="40"/>
      <c r="B48" s="41" t="s">
        <v>57</v>
      </c>
      <c r="C48" s="42"/>
      <c r="D48" s="42"/>
      <c r="E48" s="49">
        <f>SUM(E17,E26,E37,E46)</f>
        <v>32106726.989030898</v>
      </c>
      <c r="F48" s="44"/>
      <c r="G48" s="47"/>
    </row>
    <row r="49" spans="1:11">
      <c r="A49" s="36"/>
      <c r="B49" s="51"/>
      <c r="C49" s="51"/>
      <c r="D49" s="51"/>
      <c r="E49" s="52"/>
      <c r="F49" s="53"/>
      <c r="G49" s="54"/>
    </row>
    <row r="50" spans="1:11">
      <c r="A50" s="40"/>
      <c r="B50" s="42"/>
      <c r="C50" s="42"/>
      <c r="D50" s="42"/>
      <c r="E50" s="43"/>
      <c r="F50" s="44"/>
      <c r="G50" s="47"/>
    </row>
    <row r="51" spans="1:11">
      <c r="A51" s="40"/>
      <c r="B51" s="41" t="s">
        <v>378</v>
      </c>
      <c r="C51" s="42"/>
      <c r="D51" s="169"/>
      <c r="E51" s="43"/>
      <c r="F51" s="44"/>
      <c r="G51" s="47"/>
    </row>
    <row r="52" spans="1:11">
      <c r="A52" s="40"/>
      <c r="B52" s="42"/>
      <c r="C52" s="48"/>
      <c r="D52" s="42" t="s">
        <v>58</v>
      </c>
      <c r="E52" s="49">
        <f>0.1*E17</f>
        <v>1101629.0145869921</v>
      </c>
      <c r="F52" s="44" t="s">
        <v>59</v>
      </c>
      <c r="G52" s="47" t="s">
        <v>42</v>
      </c>
      <c r="I52" s="162"/>
    </row>
    <row r="53" spans="1:11">
      <c r="A53" s="40"/>
      <c r="B53" s="42"/>
      <c r="C53" s="48"/>
      <c r="D53" s="42" t="s">
        <v>60</v>
      </c>
      <c r="E53" s="49">
        <f>0.05*E17</f>
        <v>550814.50729349605</v>
      </c>
      <c r="F53" s="44" t="s">
        <v>61</v>
      </c>
      <c r="G53" s="47" t="s">
        <v>42</v>
      </c>
      <c r="I53" s="134"/>
    </row>
    <row r="54" spans="1:11">
      <c r="A54" s="40"/>
      <c r="B54" s="42"/>
      <c r="C54" s="48"/>
      <c r="D54" s="42" t="s">
        <v>62</v>
      </c>
      <c r="E54" s="49">
        <f>0.1*E17</f>
        <v>1101629.0145869921</v>
      </c>
      <c r="F54" s="44" t="s">
        <v>59</v>
      </c>
      <c r="G54" s="47" t="s">
        <v>42</v>
      </c>
    </row>
    <row r="55" spans="1:11">
      <c r="A55" s="40"/>
      <c r="B55" s="42"/>
      <c r="C55" s="48"/>
      <c r="D55" s="42" t="s">
        <v>63</v>
      </c>
      <c r="E55" s="49">
        <f>0.02*E17</f>
        <v>220325.8029173984</v>
      </c>
      <c r="F55" s="44" t="s">
        <v>53</v>
      </c>
      <c r="G55" s="47" t="s">
        <v>42</v>
      </c>
    </row>
    <row r="56" spans="1:11">
      <c r="A56" s="40"/>
      <c r="B56" s="42"/>
      <c r="C56" s="48"/>
      <c r="D56" s="42" t="s">
        <v>64</v>
      </c>
      <c r="E56" s="49">
        <f>0.01*E17</f>
        <v>110162.9014586992</v>
      </c>
      <c r="F56" s="44" t="s">
        <v>55</v>
      </c>
      <c r="G56" s="47" t="s">
        <v>42</v>
      </c>
    </row>
    <row r="57" spans="1:11">
      <c r="A57" s="40"/>
      <c r="B57" s="42"/>
      <c r="C57" s="48"/>
      <c r="D57" s="42" t="s">
        <v>65</v>
      </c>
      <c r="E57" s="49">
        <f>0.03*E17</f>
        <v>330488.70437609759</v>
      </c>
      <c r="F57" s="44" t="s">
        <v>66</v>
      </c>
      <c r="G57" s="47" t="s">
        <v>42</v>
      </c>
    </row>
    <row r="58" spans="1:11">
      <c r="A58" s="40"/>
      <c r="B58" s="42"/>
      <c r="C58" s="48"/>
      <c r="D58" s="42"/>
      <c r="E58" s="49"/>
      <c r="F58" s="44"/>
      <c r="G58" s="47"/>
      <c r="K58" s="352"/>
    </row>
    <row r="59" spans="1:11">
      <c r="A59" s="40"/>
      <c r="B59" s="41" t="s">
        <v>379</v>
      </c>
      <c r="C59" s="48"/>
      <c r="D59" s="42"/>
      <c r="E59" s="49"/>
      <c r="F59" s="44"/>
      <c r="G59" s="47"/>
      <c r="K59" s="352"/>
    </row>
    <row r="60" spans="1:11">
      <c r="A60" s="40"/>
      <c r="B60" s="42"/>
      <c r="C60" s="48"/>
      <c r="D60" s="42" t="s">
        <v>58</v>
      </c>
      <c r="E60" s="49">
        <f>0.2*$E$37</f>
        <v>2130005.9640000002</v>
      </c>
      <c r="F60" s="44" t="s">
        <v>380</v>
      </c>
      <c r="G60" s="47" t="s">
        <v>377</v>
      </c>
      <c r="K60" s="352"/>
    </row>
    <row r="61" spans="1:11">
      <c r="A61" s="40"/>
      <c r="B61" s="42"/>
      <c r="C61" s="48"/>
      <c r="D61" s="42" t="s">
        <v>60</v>
      </c>
      <c r="E61" s="49">
        <f>0.2*$E$37</f>
        <v>2130005.9640000002</v>
      </c>
      <c r="F61" s="44" t="s">
        <v>380</v>
      </c>
      <c r="G61" s="47" t="s">
        <v>377</v>
      </c>
      <c r="K61" s="352"/>
    </row>
    <row r="62" spans="1:11">
      <c r="A62" s="40"/>
      <c r="B62" s="42"/>
      <c r="C62" s="48"/>
      <c r="D62" s="42" t="s">
        <v>62</v>
      </c>
      <c r="E62" s="49">
        <f>0.1*$E$37</f>
        <v>1065002.9820000001</v>
      </c>
      <c r="F62" s="44" t="s">
        <v>59</v>
      </c>
      <c r="G62" s="47" t="s">
        <v>377</v>
      </c>
      <c r="K62" s="352"/>
    </row>
    <row r="63" spans="1:11">
      <c r="A63" s="40"/>
      <c r="B63" s="42"/>
      <c r="C63" s="48"/>
      <c r="D63" s="42" t="s">
        <v>63</v>
      </c>
      <c r="E63" s="49">
        <f>0.01*$E$37</f>
        <v>106500.2982</v>
      </c>
      <c r="F63" s="44" t="s">
        <v>55</v>
      </c>
      <c r="G63" s="47" t="s">
        <v>377</v>
      </c>
      <c r="K63" s="352"/>
    </row>
    <row r="64" spans="1:11">
      <c r="A64" s="40"/>
      <c r="B64" s="42"/>
      <c r="C64" s="48"/>
      <c r="D64" s="42" t="s">
        <v>64</v>
      </c>
      <c r="E64" s="49">
        <f>0.01*$E$37</f>
        <v>106500.2982</v>
      </c>
      <c r="F64" s="44" t="s">
        <v>55</v>
      </c>
      <c r="G64" s="47" t="s">
        <v>377</v>
      </c>
      <c r="K64" s="352"/>
    </row>
    <row r="65" spans="1:9">
      <c r="A65" s="40"/>
      <c r="B65" s="42"/>
      <c r="C65" s="42"/>
      <c r="D65" s="42" t="s">
        <v>65</v>
      </c>
      <c r="E65" s="49">
        <f>0.03*$E$37</f>
        <v>319500.8946</v>
      </c>
      <c r="F65" s="44" t="s">
        <v>66</v>
      </c>
      <c r="G65" s="47" t="s">
        <v>377</v>
      </c>
    </row>
    <row r="66" spans="1:9">
      <c r="A66" s="40"/>
      <c r="B66" s="42"/>
      <c r="C66" s="42"/>
      <c r="D66" s="42"/>
      <c r="E66" s="49"/>
      <c r="F66" s="44"/>
      <c r="G66" s="47"/>
    </row>
    <row r="67" spans="1:9">
      <c r="A67" s="40"/>
      <c r="B67" s="41" t="s">
        <v>67</v>
      </c>
      <c r="C67" s="42"/>
      <c r="D67" s="42"/>
      <c r="E67" s="49">
        <f>SUM(E52:E65)</f>
        <v>9272566.3462196775</v>
      </c>
      <c r="F67" s="44"/>
      <c r="G67" s="47"/>
    </row>
    <row r="68" spans="1:9">
      <c r="A68" s="36"/>
      <c r="B68" s="51"/>
      <c r="C68" s="51"/>
      <c r="D68" s="51"/>
      <c r="E68" s="52"/>
      <c r="F68" s="53"/>
      <c r="G68" s="55"/>
    </row>
    <row r="69" spans="1:9">
      <c r="A69" s="40"/>
      <c r="B69" s="42"/>
      <c r="C69" s="42"/>
      <c r="D69" s="42"/>
      <c r="E69" s="43"/>
      <c r="F69" s="44"/>
      <c r="G69" s="45"/>
    </row>
    <row r="70" spans="1:9">
      <c r="A70" s="56"/>
      <c r="B70" s="46" t="s">
        <v>68</v>
      </c>
      <c r="C70" s="42"/>
      <c r="D70" s="42"/>
      <c r="E70" s="57">
        <f>SUM(E48,E67)</f>
        <v>41379293.335250571</v>
      </c>
      <c r="F70" s="58" t="s">
        <v>69</v>
      </c>
      <c r="G70" s="47"/>
    </row>
    <row r="71" spans="1:9">
      <c r="A71" s="36"/>
      <c r="B71" s="51"/>
      <c r="C71" s="51"/>
      <c r="D71" s="51"/>
      <c r="E71" s="59"/>
      <c r="F71" s="53"/>
      <c r="G71" s="55"/>
    </row>
    <row r="72" spans="1:9">
      <c r="A72" s="26"/>
      <c r="B72" s="27"/>
      <c r="C72" s="27"/>
      <c r="D72" s="27"/>
      <c r="E72" s="28"/>
      <c r="F72" s="29"/>
      <c r="G72" s="39"/>
    </row>
    <row r="73" spans="1:9">
      <c r="A73" s="31" t="s">
        <v>70</v>
      </c>
      <c r="B73" s="32"/>
      <c r="C73" s="32"/>
      <c r="D73" s="32"/>
      <c r="E73" s="33"/>
      <c r="F73" s="34"/>
      <c r="G73" s="39"/>
    </row>
    <row r="74" spans="1:9">
      <c r="A74" s="36"/>
      <c r="B74" s="23"/>
      <c r="C74" s="23"/>
      <c r="D74" s="23"/>
      <c r="E74" s="37"/>
      <c r="F74" s="25"/>
      <c r="G74" s="38"/>
    </row>
    <row r="75" spans="1:9">
      <c r="A75" s="40"/>
      <c r="B75" s="41" t="s">
        <v>71</v>
      </c>
      <c r="C75" s="46"/>
      <c r="D75" s="60"/>
      <c r="E75" s="61"/>
      <c r="F75" s="62"/>
      <c r="G75" s="39"/>
    </row>
    <row r="76" spans="1:9" hidden="1">
      <c r="A76" s="40"/>
      <c r="B76" s="41"/>
      <c r="C76" s="42" t="s">
        <v>72</v>
      </c>
      <c r="D76" s="60"/>
      <c r="E76" s="63">
        <v>1</v>
      </c>
      <c r="F76" s="61"/>
      <c r="G76" s="64" t="s">
        <v>33</v>
      </c>
    </row>
    <row r="77" spans="1:9" hidden="1">
      <c r="A77" s="40"/>
      <c r="B77" s="41"/>
      <c r="C77" s="46"/>
      <c r="D77" s="60"/>
      <c r="E77" s="61"/>
      <c r="F77" s="62"/>
      <c r="G77" s="39"/>
    </row>
    <row r="78" spans="1:9">
      <c r="A78" s="40"/>
      <c r="B78" s="41"/>
      <c r="C78" s="46" t="s">
        <v>73</v>
      </c>
      <c r="D78" s="60"/>
      <c r="E78" s="61"/>
      <c r="F78" s="62"/>
      <c r="G78" s="39"/>
    </row>
    <row r="79" spans="1:9">
      <c r="A79" s="40"/>
      <c r="B79" s="60"/>
      <c r="C79" s="60"/>
      <c r="D79" s="65" t="s">
        <v>74</v>
      </c>
      <c r="E79" s="66">
        <f>1*3*365*'cost inputs RCO'!B17</f>
        <v>39540.449999999997</v>
      </c>
      <c r="F79" s="67" t="s">
        <v>381</v>
      </c>
      <c r="G79" s="47" t="s">
        <v>377</v>
      </c>
      <c r="I79" s="134"/>
    </row>
    <row r="80" spans="1:9">
      <c r="A80" s="40"/>
      <c r="B80" s="60"/>
      <c r="C80" s="60"/>
      <c r="D80" s="65" t="s">
        <v>76</v>
      </c>
      <c r="E80" s="68">
        <f>E79*15%</f>
        <v>5931.0674999999992</v>
      </c>
      <c r="F80" s="69" t="s">
        <v>77</v>
      </c>
      <c r="G80" s="47" t="s">
        <v>382</v>
      </c>
    </row>
    <row r="81" spans="1:11">
      <c r="A81" s="40"/>
      <c r="B81" s="60"/>
      <c r="C81" s="60"/>
      <c r="D81" s="65" t="s">
        <v>78</v>
      </c>
      <c r="E81" s="70">
        <f>SUM(E79:E80)</f>
        <v>45471.517499999994</v>
      </c>
      <c r="F81" s="71"/>
      <c r="G81" s="47"/>
    </row>
    <row r="82" spans="1:11">
      <c r="A82" s="40"/>
      <c r="B82" s="60"/>
      <c r="C82" s="72"/>
      <c r="D82" s="65"/>
      <c r="E82" s="70"/>
      <c r="F82" s="69"/>
      <c r="G82" s="73"/>
    </row>
    <row r="83" spans="1:11">
      <c r="A83" s="40"/>
      <c r="B83" s="60"/>
      <c r="C83" s="72" t="s">
        <v>79</v>
      </c>
      <c r="D83" s="65"/>
      <c r="E83" s="61"/>
      <c r="F83" s="69"/>
      <c r="G83" s="47"/>
    </row>
    <row r="84" spans="1:11">
      <c r="A84" s="40"/>
      <c r="B84" s="60"/>
      <c r="C84" s="60"/>
      <c r="D84" s="74" t="s">
        <v>80</v>
      </c>
      <c r="E84" s="66">
        <f>1*3*365*'cost inputs RCO'!B18</f>
        <v>42518.85</v>
      </c>
      <c r="F84" s="67" t="s">
        <v>381</v>
      </c>
      <c r="G84" s="47" t="s">
        <v>377</v>
      </c>
      <c r="I84" s="134"/>
    </row>
    <row r="85" spans="1:11">
      <c r="A85" s="40"/>
      <c r="B85" s="60"/>
      <c r="C85" s="60"/>
      <c r="D85" s="75" t="s">
        <v>81</v>
      </c>
      <c r="E85" s="68">
        <f>E84</f>
        <v>42518.85</v>
      </c>
      <c r="F85" s="76" t="s">
        <v>82</v>
      </c>
      <c r="G85" s="47" t="s">
        <v>382</v>
      </c>
      <c r="K85" s="48" t="s">
        <v>33</v>
      </c>
    </row>
    <row r="86" spans="1:11">
      <c r="A86" s="40"/>
      <c r="B86" s="60"/>
      <c r="C86" s="60"/>
      <c r="D86" s="42" t="s">
        <v>78</v>
      </c>
      <c r="E86" s="68">
        <f>SUM(E84:E85)</f>
        <v>85037.7</v>
      </c>
      <c r="F86" s="71"/>
      <c r="G86" s="73"/>
      <c r="K86" s="48" t="s">
        <v>33</v>
      </c>
    </row>
    <row r="87" spans="1:11">
      <c r="A87" s="40"/>
      <c r="B87" s="60"/>
      <c r="C87" s="60"/>
      <c r="D87" s="42"/>
      <c r="E87" s="77"/>
      <c r="F87" s="78"/>
      <c r="G87" s="79"/>
    </row>
    <row r="88" spans="1:11">
      <c r="A88" s="40"/>
      <c r="B88" s="60"/>
      <c r="C88" s="46" t="s">
        <v>83</v>
      </c>
      <c r="D88" s="42"/>
      <c r="E88" s="77"/>
      <c r="F88" s="78"/>
      <c r="G88" s="79"/>
      <c r="I88" s="134"/>
    </row>
    <row r="89" spans="1:11">
      <c r="A89" s="40"/>
      <c r="B89" s="60"/>
      <c r="C89" s="60"/>
      <c r="D89" s="75" t="s">
        <v>405</v>
      </c>
      <c r="E89" s="364">
        <f>'cost inputs RCO'!B11+350+169/1.341+414</f>
        <v>1780.0253542132737</v>
      </c>
      <c r="F89" s="80" t="s">
        <v>84</v>
      </c>
      <c r="G89" s="79"/>
    </row>
    <row r="90" spans="1:11">
      <c r="A90" s="40"/>
      <c r="B90" s="60"/>
      <c r="C90" s="60"/>
      <c r="D90" s="75" t="s">
        <v>85</v>
      </c>
      <c r="E90" s="81">
        <f>'cost inputs RCO'!B19</f>
        <v>6.5000000000000002E-2</v>
      </c>
      <c r="F90" s="80" t="s">
        <v>24</v>
      </c>
      <c r="G90" s="79" t="s">
        <v>33</v>
      </c>
    </row>
    <row r="91" spans="1:11">
      <c r="A91" s="40"/>
      <c r="B91" s="60"/>
      <c r="C91" s="60"/>
      <c r="D91" s="42" t="s">
        <v>78</v>
      </c>
      <c r="E91" s="68">
        <f>E89*365*24*E90</f>
        <v>1013546.4366890379</v>
      </c>
      <c r="F91" s="82"/>
      <c r="G91" s="79"/>
    </row>
    <row r="92" spans="1:11">
      <c r="A92" s="40"/>
      <c r="B92" s="60"/>
      <c r="C92" s="60"/>
      <c r="D92" s="42"/>
      <c r="E92" s="68"/>
      <c r="F92" s="82"/>
      <c r="G92" s="79"/>
    </row>
    <row r="93" spans="1:11">
      <c r="A93" s="40"/>
      <c r="B93" s="60"/>
      <c r="C93" s="46" t="s">
        <v>86</v>
      </c>
      <c r="D93" s="42"/>
      <c r="E93" s="68"/>
      <c r="F93" s="82"/>
      <c r="G93" s="79"/>
      <c r="I93" s="134" t="s">
        <v>33</v>
      </c>
    </row>
    <row r="94" spans="1:11" ht="13.5">
      <c r="A94" s="40"/>
      <c r="B94" s="60"/>
      <c r="C94" s="60"/>
      <c r="D94" s="42" t="s">
        <v>87</v>
      </c>
      <c r="E94" s="83">
        <f>'cost inputs RCO'!B13/1000</f>
        <v>48.586274509803921</v>
      </c>
      <c r="F94" s="78" t="s">
        <v>88</v>
      </c>
      <c r="G94" s="79" t="s">
        <v>33</v>
      </c>
    </row>
    <row r="95" spans="1:11" ht="13.5">
      <c r="A95" s="40"/>
      <c r="B95" s="60"/>
      <c r="C95" s="60"/>
      <c r="D95" s="42" t="s">
        <v>89</v>
      </c>
      <c r="E95" s="84">
        <f>'cost inputs RCO'!B20</f>
        <v>5.3</v>
      </c>
      <c r="F95" s="85" t="s">
        <v>90</v>
      </c>
      <c r="G95" s="79" t="s">
        <v>33</v>
      </c>
      <c r="H95" s="48"/>
    </row>
    <row r="96" spans="1:11">
      <c r="A96" s="40"/>
      <c r="B96" s="60"/>
      <c r="C96" s="60"/>
      <c r="D96" s="42" t="s">
        <v>78</v>
      </c>
      <c r="E96" s="86">
        <f>E94*E95*8760</f>
        <v>2255763.5529411766</v>
      </c>
      <c r="F96" s="87"/>
      <c r="G96" s="79"/>
    </row>
    <row r="97" spans="1:9">
      <c r="A97" s="40"/>
      <c r="B97" s="60"/>
      <c r="C97" s="60"/>
      <c r="D97" s="42"/>
      <c r="E97" s="68"/>
      <c r="F97" s="87"/>
      <c r="G97" s="79"/>
    </row>
    <row r="98" spans="1:9">
      <c r="A98" s="40"/>
      <c r="B98" s="60"/>
      <c r="C98" s="46" t="s">
        <v>91</v>
      </c>
      <c r="D98" s="42"/>
      <c r="E98" s="88"/>
      <c r="F98" s="89"/>
      <c r="G98" s="79"/>
    </row>
    <row r="99" spans="1:9">
      <c r="A99" s="40"/>
      <c r="B99" s="60"/>
      <c r="C99" s="46"/>
      <c r="D99" s="42" t="s">
        <v>92</v>
      </c>
      <c r="E99" s="86">
        <f>'cost inputs RCO'!B16*'cost inputs RCO'!B9*(0.07*(1/(1.07^'cost inputs RCO'!B12-1)))</f>
        <v>155169.08212560383</v>
      </c>
      <c r="F99" s="351" t="s">
        <v>358</v>
      </c>
      <c r="G99" s="79"/>
    </row>
    <row r="100" spans="1:9">
      <c r="A100" s="40"/>
      <c r="B100" s="60"/>
      <c r="C100" s="46"/>
      <c r="D100" s="42"/>
      <c r="E100" s="86"/>
      <c r="F100" s="90"/>
      <c r="G100" s="79"/>
    </row>
    <row r="101" spans="1:9">
      <c r="A101" s="40"/>
      <c r="B101" s="60"/>
      <c r="C101" s="341" t="s">
        <v>346</v>
      </c>
      <c r="D101" s="169"/>
      <c r="E101" s="86"/>
      <c r="F101" s="90"/>
      <c r="G101" s="79"/>
    </row>
    <row r="102" spans="1:9">
      <c r="A102" s="40"/>
      <c r="B102" s="60"/>
      <c r="C102" s="341"/>
      <c r="D102" s="169" t="s">
        <v>347</v>
      </c>
      <c r="E102" s="86">
        <v>2000000</v>
      </c>
      <c r="F102" s="90"/>
      <c r="G102" s="79">
        <v>4</v>
      </c>
    </row>
    <row r="103" spans="1:9">
      <c r="A103" s="40"/>
      <c r="B103" s="60"/>
      <c r="C103" s="133"/>
      <c r="D103" s="169" t="s">
        <v>353</v>
      </c>
      <c r="E103" s="68">
        <f>3/1.341*E90*8760</f>
        <v>1273.8255033557048</v>
      </c>
      <c r="F103" s="91"/>
      <c r="G103" s="79"/>
    </row>
    <row r="104" spans="1:9">
      <c r="A104" s="40"/>
      <c r="B104" s="60"/>
      <c r="C104" s="60"/>
      <c r="D104" s="92"/>
      <c r="E104" s="93"/>
      <c r="F104" s="94"/>
      <c r="G104" s="95"/>
    </row>
    <row r="105" spans="1:9" s="100" customFormat="1" ht="13.5">
      <c r="A105" s="96"/>
      <c r="B105" s="41" t="s">
        <v>93</v>
      </c>
      <c r="C105" s="97"/>
      <c r="D105" s="41"/>
      <c r="E105" s="106">
        <f>SUM(E91,E86,E81,E96,E99,E102,E103)</f>
        <v>5556262.1147591742</v>
      </c>
      <c r="F105" s="98"/>
      <c r="G105" s="99"/>
      <c r="I105" s="163"/>
    </row>
    <row r="106" spans="1:9">
      <c r="A106" s="40"/>
      <c r="B106" s="41" t="s">
        <v>94</v>
      </c>
      <c r="C106" s="46"/>
      <c r="D106" s="60"/>
      <c r="E106" s="61"/>
      <c r="F106" s="62"/>
      <c r="G106" s="39"/>
    </row>
    <row r="107" spans="1:9">
      <c r="A107" s="40"/>
      <c r="B107" s="60"/>
      <c r="C107" s="60"/>
      <c r="D107" s="101" t="s">
        <v>95</v>
      </c>
      <c r="E107" s="68">
        <f>0.6*(E81+E86)</f>
        <v>78305.530499999993</v>
      </c>
      <c r="F107" s="44" t="s">
        <v>96</v>
      </c>
      <c r="G107" s="47" t="s">
        <v>75</v>
      </c>
    </row>
    <row r="108" spans="1:9">
      <c r="A108" s="40"/>
      <c r="B108" s="60"/>
      <c r="C108" s="60"/>
      <c r="D108" s="101" t="s">
        <v>97</v>
      </c>
      <c r="E108" s="68">
        <f>2%*E70</f>
        <v>827585.86670501146</v>
      </c>
      <c r="F108" s="65" t="s">
        <v>98</v>
      </c>
      <c r="G108" s="47" t="s">
        <v>75</v>
      </c>
    </row>
    <row r="109" spans="1:9">
      <c r="A109" s="40"/>
      <c r="B109" s="60"/>
      <c r="C109" s="60"/>
      <c r="D109" s="101" t="s">
        <v>99</v>
      </c>
      <c r="E109" s="68"/>
      <c r="F109" s="65"/>
      <c r="G109" s="47" t="s">
        <v>100</v>
      </c>
    </row>
    <row r="110" spans="1:9">
      <c r="A110" s="40"/>
      <c r="B110" s="60"/>
      <c r="C110" s="60"/>
      <c r="D110" s="101" t="s">
        <v>101</v>
      </c>
      <c r="E110" s="68">
        <f>1%*E70</f>
        <v>413792.93335250573</v>
      </c>
      <c r="F110" s="65" t="s">
        <v>102</v>
      </c>
      <c r="G110" s="47" t="s">
        <v>75</v>
      </c>
    </row>
    <row r="111" spans="1:9">
      <c r="A111" s="40"/>
      <c r="B111" s="60"/>
      <c r="C111" s="60"/>
      <c r="D111" s="101" t="s">
        <v>103</v>
      </c>
      <c r="E111" s="63">
        <v>7.0000000000000007E-2</v>
      </c>
      <c r="F111" s="44"/>
      <c r="G111" s="47"/>
    </row>
    <row r="112" spans="1:9">
      <c r="A112" s="40"/>
      <c r="B112" s="60"/>
      <c r="C112" s="60"/>
      <c r="D112" s="102" t="s">
        <v>104</v>
      </c>
      <c r="E112" s="103">
        <v>10</v>
      </c>
      <c r="F112" s="44"/>
      <c r="G112" s="47"/>
    </row>
    <row r="113" spans="1:10">
      <c r="A113" s="40"/>
      <c r="B113" s="60"/>
      <c r="C113" s="60"/>
      <c r="D113" s="101" t="s">
        <v>105</v>
      </c>
      <c r="E113" s="104">
        <f>(E111*(1+E111)^E112)/((1+E111)^E112-1)</f>
        <v>0.14237750272736471</v>
      </c>
      <c r="F113" s="44"/>
      <c r="G113" s="47"/>
    </row>
    <row r="114" spans="1:10">
      <c r="A114" s="40"/>
      <c r="B114" s="60"/>
      <c r="C114" s="60"/>
      <c r="D114" s="102" t="s">
        <v>106</v>
      </c>
      <c r="E114" s="66">
        <f>E113*E70</f>
        <v>5891480.4496960631</v>
      </c>
      <c r="F114" s="44"/>
      <c r="G114" s="47"/>
    </row>
    <row r="115" spans="1:10">
      <c r="A115" s="40"/>
      <c r="B115" s="60"/>
      <c r="C115" s="60"/>
      <c r="D115" s="42"/>
      <c r="E115" s="105"/>
      <c r="F115" s="62"/>
      <c r="G115" s="39"/>
    </row>
    <row r="116" spans="1:10" s="60" customFormat="1">
      <c r="A116" s="40"/>
      <c r="B116" s="41" t="s">
        <v>107</v>
      </c>
      <c r="C116" s="41"/>
      <c r="D116" s="41"/>
      <c r="E116" s="106">
        <f>SUM(E114,E110,E109,E108,E107)</f>
        <v>7211164.7802535808</v>
      </c>
      <c r="F116" s="107"/>
      <c r="G116" s="95"/>
      <c r="I116" s="133"/>
    </row>
    <row r="117" spans="1:10" s="60" customFormat="1">
      <c r="A117" s="36"/>
      <c r="B117" s="108"/>
      <c r="C117" s="108"/>
      <c r="D117" s="23"/>
      <c r="E117" s="37"/>
      <c r="F117" s="25"/>
      <c r="G117" s="38"/>
      <c r="I117" s="133"/>
    </row>
    <row r="118" spans="1:10" s="60" customFormat="1">
      <c r="A118" s="26"/>
      <c r="B118" s="109"/>
      <c r="C118" s="109"/>
      <c r="D118" s="27"/>
      <c r="E118" s="28"/>
      <c r="F118" s="29"/>
      <c r="G118" s="39"/>
      <c r="I118" s="133"/>
    </row>
    <row r="119" spans="1:10" s="60" customFormat="1">
      <c r="A119" s="56"/>
      <c r="B119" s="46" t="s">
        <v>108</v>
      </c>
      <c r="C119" s="46"/>
      <c r="E119" s="110">
        <f>E116+E105</f>
        <v>12767426.895012755</v>
      </c>
      <c r="F119" s="111" t="s">
        <v>109</v>
      </c>
      <c r="G119" s="39"/>
      <c r="I119" s="133"/>
    </row>
    <row r="120" spans="1:10" s="60" customFormat="1">
      <c r="A120" s="36"/>
      <c r="B120" s="108"/>
      <c r="C120" s="108"/>
      <c r="D120" s="23"/>
      <c r="E120" s="37"/>
      <c r="F120" s="25"/>
      <c r="G120" s="38"/>
      <c r="I120" s="133"/>
    </row>
    <row r="121" spans="1:10">
      <c r="A121" s="60"/>
      <c r="B121" s="60"/>
      <c r="C121" s="60"/>
      <c r="D121" s="60"/>
      <c r="E121" s="112"/>
    </row>
    <row r="122" spans="1:10">
      <c r="A122" s="114"/>
      <c r="B122" s="42" t="s">
        <v>110</v>
      </c>
      <c r="C122" s="42"/>
      <c r="D122" s="42"/>
      <c r="E122" s="115"/>
      <c r="F122" s="116"/>
      <c r="G122" s="48"/>
      <c r="H122" s="117"/>
      <c r="I122" s="164"/>
      <c r="J122" s="117"/>
    </row>
    <row r="123" spans="1:10" ht="15.75">
      <c r="A123" s="114"/>
      <c r="B123" s="118" t="s">
        <v>111</v>
      </c>
      <c r="C123" s="119" t="s">
        <v>112</v>
      </c>
      <c r="D123" s="120"/>
      <c r="E123" s="121"/>
      <c r="F123" s="119"/>
      <c r="G123" s="119"/>
      <c r="H123" s="122"/>
      <c r="I123" s="164"/>
      <c r="J123" s="117"/>
    </row>
    <row r="124" spans="1:10" ht="15.75">
      <c r="A124" s="114"/>
      <c r="B124" s="123" t="s">
        <v>113</v>
      </c>
      <c r="C124" s="65" t="s">
        <v>114</v>
      </c>
      <c r="D124" s="124"/>
      <c r="E124" s="125"/>
      <c r="F124" s="126"/>
      <c r="G124" s="127"/>
      <c r="H124" s="117"/>
      <c r="I124" s="164"/>
      <c r="J124" s="117"/>
    </row>
    <row r="125" spans="1:10" ht="15.75">
      <c r="A125" s="114"/>
      <c r="B125" s="123" t="s">
        <v>375</v>
      </c>
      <c r="C125" s="65" t="s">
        <v>376</v>
      </c>
      <c r="D125" s="124"/>
      <c r="E125" s="125"/>
      <c r="F125" s="126"/>
      <c r="G125" s="127"/>
      <c r="H125" s="117"/>
      <c r="I125" s="164"/>
      <c r="J125" s="117"/>
    </row>
    <row r="126" spans="1:10">
      <c r="A126" s="60"/>
      <c r="B126" s="159" t="s">
        <v>135</v>
      </c>
      <c r="C126" s="167"/>
      <c r="D126" s="167"/>
      <c r="E126" s="129"/>
      <c r="F126" s="129"/>
      <c r="G126" s="129"/>
      <c r="H126" s="130"/>
      <c r="I126" s="165"/>
      <c r="J126" s="131"/>
    </row>
    <row r="127" spans="1:10">
      <c r="A127" s="60"/>
      <c r="B127" s="128"/>
      <c r="C127" s="129">
        <v>550.79999999999995</v>
      </c>
      <c r="D127" s="129" t="s">
        <v>134</v>
      </c>
      <c r="E127" s="132"/>
      <c r="F127" s="129"/>
      <c r="G127" s="129"/>
      <c r="H127" s="130"/>
      <c r="I127" s="165"/>
      <c r="J127" s="131"/>
    </row>
    <row r="128" spans="1:10">
      <c r="A128" s="60"/>
      <c r="B128" s="130"/>
      <c r="C128" s="129">
        <v>572.6</v>
      </c>
      <c r="D128" s="129" t="s">
        <v>140</v>
      </c>
      <c r="E128" s="130"/>
      <c r="F128" s="130"/>
      <c r="G128" s="130"/>
      <c r="H128" s="130"/>
      <c r="I128" s="165"/>
      <c r="J128" s="131"/>
    </row>
    <row r="129" spans="1:11">
      <c r="A129" s="60"/>
      <c r="B129" s="375" t="s">
        <v>348</v>
      </c>
      <c r="C129" s="375"/>
      <c r="D129" s="375"/>
      <c r="E129" s="375"/>
      <c r="F129" s="375"/>
      <c r="G129" s="375"/>
      <c r="H129" s="130"/>
      <c r="I129" s="165"/>
      <c r="J129" s="131"/>
    </row>
    <row r="130" spans="1:11">
      <c r="A130" s="60"/>
      <c r="B130" s="375"/>
      <c r="C130" s="375"/>
      <c r="D130" s="375"/>
      <c r="E130" s="375"/>
      <c r="F130" s="375"/>
      <c r="G130" s="375"/>
      <c r="H130" s="130"/>
      <c r="I130" s="165"/>
      <c r="J130" s="131"/>
    </row>
    <row r="131" spans="1:11">
      <c r="A131" s="60"/>
      <c r="B131" s="375" t="s">
        <v>354</v>
      </c>
      <c r="C131" s="375"/>
      <c r="D131" s="375"/>
      <c r="E131" s="375"/>
      <c r="F131" s="375"/>
      <c r="G131" s="375"/>
      <c r="H131" s="130"/>
      <c r="I131" s="165"/>
      <c r="J131" s="131"/>
    </row>
    <row r="132" spans="1:11">
      <c r="A132" s="60"/>
      <c r="B132" s="375"/>
      <c r="C132" s="375"/>
      <c r="D132" s="375"/>
      <c r="E132" s="375"/>
      <c r="F132" s="375"/>
      <c r="G132" s="375"/>
      <c r="H132" s="130"/>
      <c r="I132" s="166"/>
      <c r="J132" s="130"/>
      <c r="K132" s="48"/>
    </row>
    <row r="133" spans="1:11">
      <c r="A133" s="60"/>
      <c r="B133" s="129" t="s">
        <v>371</v>
      </c>
      <c r="C133" s="130"/>
      <c r="D133" s="130"/>
      <c r="E133" s="130"/>
      <c r="F133" s="130"/>
      <c r="G133" s="129"/>
      <c r="H133" s="129"/>
      <c r="I133" s="167"/>
      <c r="J133" s="129"/>
      <c r="K133" s="48"/>
    </row>
    <row r="134" spans="1:11">
      <c r="A134" s="60"/>
      <c r="B134" s="129" t="s">
        <v>404</v>
      </c>
      <c r="C134" s="129"/>
      <c r="D134" s="129"/>
      <c r="E134" s="129"/>
      <c r="F134" s="129"/>
      <c r="G134" s="129"/>
      <c r="H134" s="129"/>
      <c r="I134" s="167"/>
      <c r="J134" s="129"/>
      <c r="K134" s="48"/>
    </row>
    <row r="135" spans="1:11" ht="15">
      <c r="B135"/>
      <c r="C135"/>
      <c r="D135"/>
      <c r="E135"/>
      <c r="F135"/>
      <c r="G135"/>
      <c r="H135"/>
      <c r="I135" s="168"/>
      <c r="J135"/>
    </row>
    <row r="136" spans="1:11" ht="15">
      <c r="B136"/>
      <c r="C136"/>
      <c r="D136"/>
      <c r="E136"/>
      <c r="F136"/>
      <c r="G136"/>
      <c r="H136"/>
      <c r="I136" s="168"/>
      <c r="J136"/>
    </row>
    <row r="137" spans="1:11" ht="15">
      <c r="B137"/>
      <c r="C137"/>
      <c r="D137"/>
      <c r="E137"/>
      <c r="F137"/>
      <c r="G137"/>
      <c r="H137"/>
      <c r="I137" s="168"/>
      <c r="J137"/>
    </row>
    <row r="138" spans="1:11" ht="15">
      <c r="B138"/>
      <c r="C138"/>
      <c r="D138"/>
      <c r="E138"/>
      <c r="F138"/>
      <c r="G138"/>
      <c r="H138"/>
      <c r="I138" s="168"/>
      <c r="J138"/>
    </row>
    <row r="139" spans="1:11" ht="15">
      <c r="B139"/>
      <c r="C139"/>
      <c r="D139"/>
      <c r="E139"/>
      <c r="F139"/>
      <c r="G139"/>
      <c r="H139"/>
      <c r="I139" s="168"/>
      <c r="J139"/>
    </row>
    <row r="140" spans="1:11" ht="15">
      <c r="B140"/>
      <c r="C140"/>
      <c r="D140"/>
      <c r="E140"/>
      <c r="F140"/>
      <c r="G140"/>
      <c r="H140"/>
      <c r="I140" s="168"/>
      <c r="J140"/>
    </row>
    <row r="141" spans="1:11">
      <c r="A141" s="48"/>
    </row>
  </sheetData>
  <mergeCells count="7">
    <mergeCell ref="B131:G132"/>
    <mergeCell ref="B1:G1"/>
    <mergeCell ref="B2:G2"/>
    <mergeCell ref="B3:G3"/>
    <mergeCell ref="B4:G4"/>
    <mergeCell ref="B5:G5"/>
    <mergeCell ref="B129:G130"/>
  </mergeCells>
  <printOptions horizontalCentered="1"/>
  <pageMargins left="0.75" right="0.75" top="0.75" bottom="0.75" header="0.3" footer="0.3"/>
  <pageSetup scale="80" fitToHeight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5"/>
  <cols>
    <col min="1" max="1" width="33" customWidth="1"/>
    <col min="2" max="7" width="15" customWidth="1"/>
  </cols>
  <sheetData>
    <row r="1" spans="1:7" ht="15.75">
      <c r="A1" s="137" t="s">
        <v>320</v>
      </c>
      <c r="B1" s="138"/>
      <c r="C1" s="138"/>
      <c r="D1" s="138"/>
      <c r="E1" s="138"/>
      <c r="F1" s="138"/>
      <c r="G1" s="138"/>
    </row>
    <row r="2" spans="1:7" ht="15.75">
      <c r="A2" s="137" t="s">
        <v>323</v>
      </c>
      <c r="B2" s="138"/>
      <c r="C2" s="138"/>
      <c r="D2" s="138"/>
      <c r="E2" s="138"/>
      <c r="F2" s="138"/>
      <c r="G2" s="138"/>
    </row>
    <row r="3" spans="1:7" ht="15.75">
      <c r="A3" s="137" t="s">
        <v>324</v>
      </c>
      <c r="B3" s="138"/>
      <c r="C3" s="138"/>
      <c r="D3" s="138"/>
      <c r="E3" s="138"/>
      <c r="F3" s="138"/>
      <c r="G3" s="138"/>
    </row>
    <row r="4" spans="1:7" ht="15.75">
      <c r="A4" s="137" t="s">
        <v>130</v>
      </c>
      <c r="B4" s="138"/>
      <c r="C4" s="138"/>
      <c r="D4" s="138"/>
      <c r="E4" s="138"/>
      <c r="F4" s="138"/>
      <c r="G4" s="138"/>
    </row>
    <row r="5" spans="1:7" ht="15.75">
      <c r="A5" s="180"/>
      <c r="B5" s="138"/>
      <c r="C5" s="138"/>
      <c r="D5" s="138"/>
      <c r="E5" s="138"/>
      <c r="F5" s="138"/>
      <c r="G5" s="138"/>
    </row>
    <row r="6" spans="1:7" ht="16.5" thickBot="1">
      <c r="A6" s="137"/>
      <c r="B6" s="138"/>
      <c r="C6" s="138"/>
      <c r="D6" s="138"/>
      <c r="E6" s="138"/>
      <c r="F6" s="138"/>
      <c r="G6" s="138"/>
    </row>
    <row r="7" spans="1:7">
      <c r="A7" s="139"/>
      <c r="B7" s="140" t="s">
        <v>115</v>
      </c>
      <c r="C7" s="140" t="s">
        <v>132</v>
      </c>
      <c r="D7" s="140"/>
      <c r="E7" s="141" t="s">
        <v>116</v>
      </c>
      <c r="F7" s="142"/>
      <c r="G7" s="143"/>
    </row>
    <row r="8" spans="1:7">
      <c r="A8" s="144"/>
      <c r="B8" s="145" t="s">
        <v>132</v>
      </c>
      <c r="C8" s="145" t="s">
        <v>117</v>
      </c>
      <c r="D8" s="145" t="s">
        <v>133</v>
      </c>
      <c r="E8" s="146" t="s">
        <v>78</v>
      </c>
      <c r="F8" s="147" t="s">
        <v>118</v>
      </c>
      <c r="G8" s="148" t="s">
        <v>89</v>
      </c>
    </row>
    <row r="9" spans="1:7" ht="16.5">
      <c r="A9" s="144"/>
      <c r="B9" s="145" t="s">
        <v>131</v>
      </c>
      <c r="C9" s="145" t="s">
        <v>119</v>
      </c>
      <c r="D9" s="145" t="s">
        <v>120</v>
      </c>
      <c r="E9" s="149" t="s">
        <v>121</v>
      </c>
      <c r="F9" s="145" t="s">
        <v>89</v>
      </c>
      <c r="G9" s="150" t="s">
        <v>122</v>
      </c>
    </row>
    <row r="10" spans="1:7" ht="15.75" thickBot="1">
      <c r="A10" s="151" t="s">
        <v>123</v>
      </c>
      <c r="B10" s="152" t="s">
        <v>124</v>
      </c>
      <c r="C10" s="152" t="s">
        <v>125</v>
      </c>
      <c r="D10" s="152" t="s">
        <v>124</v>
      </c>
      <c r="E10" s="153" t="s">
        <v>126</v>
      </c>
      <c r="F10" s="152" t="s">
        <v>127</v>
      </c>
      <c r="G10" s="154" t="s">
        <v>128</v>
      </c>
    </row>
    <row r="11" spans="1:7" s="171" customFormat="1" ht="15.75" thickBot="1">
      <c r="A11" s="313" t="s">
        <v>325</v>
      </c>
      <c r="B11" s="362">
        <f>B12</f>
        <v>1742.0506758435758</v>
      </c>
      <c r="C11" s="315">
        <f>'TO Boiler'!E79</f>
        <v>0.95</v>
      </c>
      <c r="D11" s="362">
        <f>B11*C11</f>
        <v>1654.9481420513969</v>
      </c>
      <c r="E11" s="316">
        <f>'TO Boiler'!E43</f>
        <v>40083427.566679068</v>
      </c>
      <c r="F11" s="317">
        <f>'TO Boiler'!E71</f>
        <v>20447205.642016098</v>
      </c>
      <c r="G11" s="349">
        <f>F11/D11</f>
        <v>12355.194173438384</v>
      </c>
    </row>
    <row r="12" spans="1:7" ht="15.75" thickBot="1">
      <c r="A12" s="340" t="s">
        <v>129</v>
      </c>
      <c r="B12" s="362">
        <f>B15*1280*8760/2000</f>
        <v>1742.0506758435758</v>
      </c>
      <c r="C12" s="155">
        <f>'cost inputs RCO'!B8/100</f>
        <v>0.7</v>
      </c>
      <c r="D12" s="362">
        <f>C12*B12</f>
        <v>1219.4354730905029</v>
      </c>
      <c r="E12" s="156">
        <f>'RCO Boiler'!E70</f>
        <v>41379293.335250571</v>
      </c>
      <c r="F12" s="156">
        <f>'RCO Boiler'!E119</f>
        <v>12767426.895012755</v>
      </c>
      <c r="G12" s="318">
        <f>F12/D12</f>
        <v>10469.948740014384</v>
      </c>
    </row>
    <row r="13" spans="1:7">
      <c r="A13" s="157" t="s">
        <v>384</v>
      </c>
    </row>
    <row r="14" spans="1:7">
      <c r="B14" s="178">
        <v>400</v>
      </c>
      <c r="C14" s="178" t="s">
        <v>326</v>
      </c>
    </row>
    <row r="15" spans="1:7">
      <c r="B15" s="179">
        <f>B14/1000000/385*28*(0.42*9600+0.52*8710+0.06*9780)*20.9/17.9</f>
        <v>0.31072536312849169</v>
      </c>
      <c r="C15" s="178" t="s">
        <v>383</v>
      </c>
    </row>
    <row r="17" spans="2:3">
      <c r="B17" s="343"/>
      <c r="C17" s="178"/>
    </row>
  </sheetData>
  <printOptions horizontalCentered="1"/>
  <pageMargins left="0.7" right="0.7" top="0.75" bottom="0.75" header="0.3" footer="0.3"/>
  <pageSetup scale="9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tabSelected="1" workbookViewId="0">
      <selection activeCell="B24" sqref="B24"/>
    </sheetView>
  </sheetViews>
  <sheetFormatPr defaultRowHeight="15"/>
  <cols>
    <col min="1" max="1" width="33.7109375" style="171" customWidth="1"/>
    <col min="2" max="2" width="18.140625" style="171" customWidth="1"/>
    <col min="3" max="3" width="16" style="171" customWidth="1"/>
    <col min="4" max="5" width="17.140625" style="171" customWidth="1"/>
    <col min="6" max="16384" width="9.140625" style="171"/>
  </cols>
  <sheetData>
    <row r="1" spans="1:5" ht="15.75">
      <c r="A1" s="137" t="s">
        <v>322</v>
      </c>
      <c r="B1" s="138"/>
      <c r="C1" s="138"/>
      <c r="D1" s="138"/>
      <c r="E1" s="138"/>
    </row>
    <row r="2" spans="1:5" ht="15.75">
      <c r="A2" s="137" t="s">
        <v>408</v>
      </c>
      <c r="B2" s="138"/>
      <c r="C2" s="138"/>
      <c r="D2" s="138"/>
      <c r="E2" s="138"/>
    </row>
    <row r="3" spans="1:5" ht="15.75">
      <c r="A3" s="137" t="s">
        <v>308</v>
      </c>
      <c r="B3" s="138"/>
      <c r="C3" s="138"/>
      <c r="D3" s="138"/>
      <c r="E3" s="138"/>
    </row>
    <row r="4" spans="1:5" ht="15.75">
      <c r="A4" s="137" t="s">
        <v>340</v>
      </c>
      <c r="B4" s="138"/>
      <c r="C4" s="138"/>
      <c r="D4" s="138"/>
      <c r="E4" s="138"/>
    </row>
    <row r="5" spans="1:5" ht="15.75">
      <c r="A5" s="137"/>
      <c r="B5" s="138"/>
      <c r="C5" s="138"/>
      <c r="D5" s="138"/>
      <c r="E5" s="138"/>
    </row>
    <row r="6" spans="1:5" ht="15.75" thickBot="1">
      <c r="A6" s="195"/>
      <c r="B6" s="319"/>
      <c r="C6" s="319"/>
      <c r="D6" s="195"/>
      <c r="E6" s="195"/>
    </row>
    <row r="7" spans="1:5">
      <c r="A7" s="139"/>
      <c r="B7" s="320" t="s">
        <v>327</v>
      </c>
      <c r="C7" s="321" t="s">
        <v>328</v>
      </c>
      <c r="D7" s="322"/>
      <c r="E7" s="323"/>
    </row>
    <row r="8" spans="1:5">
      <c r="A8" s="324"/>
      <c r="B8" s="149" t="s">
        <v>329</v>
      </c>
      <c r="C8" s="325" t="s">
        <v>330</v>
      </c>
      <c r="D8" s="326" t="s">
        <v>331</v>
      </c>
      <c r="E8" s="327"/>
    </row>
    <row r="9" spans="1:5">
      <c r="A9" s="324"/>
      <c r="B9" s="149" t="s">
        <v>339</v>
      </c>
      <c r="C9" s="149" t="s">
        <v>332</v>
      </c>
      <c r="D9" s="146" t="s">
        <v>333</v>
      </c>
      <c r="E9" s="328" t="s">
        <v>334</v>
      </c>
    </row>
    <row r="10" spans="1:5" ht="15.75" thickBot="1">
      <c r="A10" s="329" t="s">
        <v>123</v>
      </c>
      <c r="B10" s="330" t="s">
        <v>335</v>
      </c>
      <c r="C10" s="331" t="s">
        <v>335</v>
      </c>
      <c r="D10" s="331" t="s">
        <v>336</v>
      </c>
      <c r="E10" s="332" t="s">
        <v>337</v>
      </c>
    </row>
    <row r="11" spans="1:5">
      <c r="A11" s="333" t="s">
        <v>325</v>
      </c>
      <c r="B11" s="334" t="s">
        <v>356</v>
      </c>
      <c r="C11" s="334" t="s">
        <v>338</v>
      </c>
      <c r="D11" s="335">
        <f>'TO Boiler'!C47*'TO Boiler'!H48</f>
        <v>3374327.034</v>
      </c>
      <c r="E11" s="336">
        <f>'TO Boiler'!H51</f>
        <v>2785267.1643924499</v>
      </c>
    </row>
    <row r="12" spans="1:5" ht="15.75" thickBot="1">
      <c r="A12" s="337" t="s">
        <v>129</v>
      </c>
      <c r="B12" s="314" t="s">
        <v>356</v>
      </c>
      <c r="C12" s="314" t="s">
        <v>338</v>
      </c>
      <c r="D12" s="338">
        <f>'RCO Boiler'!E89*8760</f>
        <v>15593022.102908278</v>
      </c>
      <c r="E12" s="339">
        <f>'cost inputs RCO'!B13*8760*1020/1000000</f>
        <v>434128.08</v>
      </c>
    </row>
    <row r="13" spans="1:5">
      <c r="A13" s="195"/>
      <c r="B13" s="319"/>
      <c r="C13" s="319"/>
      <c r="D13" s="195"/>
      <c r="E13" s="195"/>
    </row>
  </sheetData>
  <printOptions horizontalCentered="1"/>
  <pageMargins left="0.7" right="0.7" top="0.75" bottom="0.75" header="0.3" footer="0.3"/>
  <pageSetup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RBLC biomass CO</vt:lpstr>
      <vt:lpstr>Burner Boiler</vt:lpstr>
      <vt:lpstr>TO Boiler</vt:lpstr>
      <vt:lpstr>cost inputs RCO</vt:lpstr>
      <vt:lpstr>RCO Boiler</vt:lpstr>
      <vt:lpstr>cost summary Boiler</vt:lpstr>
      <vt:lpstr>Environmental Summary Boiler</vt:lpstr>
      <vt:lpstr>'Burner Boiler'!Print_Area</vt:lpstr>
      <vt:lpstr>'cost inputs RCO'!Print_Area</vt:lpstr>
      <vt:lpstr>'Environmental Summary Boiler'!Print_Area</vt:lpstr>
      <vt:lpstr>'RCO Boiler'!Print_Area</vt:lpstr>
      <vt:lpstr>'TO Boiler'!Print_Area</vt:lpstr>
      <vt:lpstr>'RCO Boiler'!Print_Titles</vt:lpstr>
      <vt:lpstr>'TO Boiler'!Print_Titles</vt:lpstr>
    </vt:vector>
  </TitlesOfParts>
  <Company>URS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Claire Galie</dc:creator>
  <cp:lastModifiedBy>Claire Galie</cp:lastModifiedBy>
  <cp:lastPrinted>2014-05-29T21:17:39Z</cp:lastPrinted>
  <dcterms:created xsi:type="dcterms:W3CDTF">2014-04-10T18:29:43Z</dcterms:created>
  <dcterms:modified xsi:type="dcterms:W3CDTF">2014-05-29T21:19:01Z</dcterms:modified>
</cp:coreProperties>
</file>